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4240" windowHeight="13140" activeTab="3"/>
  </bookViews>
  <sheets>
    <sheet name="附件1.生综合素质测评成绩汇总表" sheetId="1" r:id="rId1"/>
    <sheet name="附件2.优秀大学生（原三好学生）评定结果统计表" sheetId="5" r:id="rId2"/>
    <sheet name="附件3.优秀学生干部评定结果统计表" sheetId="4" r:id="rId3"/>
    <sheet name="附件4.学生先进班集体汇总表" sheetId="6" r:id="rId4"/>
    <sheet name="Sheet2" sheetId="2" state="hidden" r:id="rId5"/>
    <sheet name="Sheet3" sheetId="3" state="hidden" r:id="rId6"/>
  </sheets>
  <definedNames>
    <definedName name="_xlnm.Print_Area" localSheetId="0">附件1.生综合素质测评成绩汇总表!$A$1:$P$24</definedName>
    <definedName name="_xlnm.Print_Area" localSheetId="1">'附件2.优秀大学生（原三好学生）评定结果统计表'!$A$1:$M$23</definedName>
    <definedName name="_xlnm.Print_Area" localSheetId="2">附件3.优秀学生干部评定结果统计表!$A$1:$M$23</definedName>
    <definedName name="_xlnm.Print_Area" localSheetId="3">附件4.学生先进班集体汇总表!$A$1:$E$24</definedName>
    <definedName name="_xlnm.Print_Titles" localSheetId="0">附件1.生综合素质测评成绩汇总表!$4:$4</definedName>
    <definedName name="_xlnm.Print_Titles" localSheetId="1">'附件2.优秀大学生（原三好学生）评定结果统计表'!$4:$4</definedName>
    <definedName name="_xlnm.Print_Titles" localSheetId="2">附件3.优秀学生干部评定结果统计表!$4:$4</definedName>
    <definedName name="_xlnm.Print_Titles" localSheetId="3">附件4.学生先进班集体汇总表!$4:$4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6" i="1" l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I15" i="5" l="1"/>
  <c r="L15" i="5"/>
  <c r="I16" i="5"/>
  <c r="L16" i="5"/>
  <c r="I17" i="5"/>
  <c r="L17" i="5"/>
  <c r="I18" i="5"/>
  <c r="L18" i="5"/>
  <c r="I19" i="5"/>
  <c r="L19" i="5"/>
  <c r="I20" i="5"/>
  <c r="L20" i="5"/>
  <c r="I21" i="5"/>
  <c r="L21" i="5"/>
  <c r="I22" i="5"/>
  <c r="L22" i="5"/>
  <c r="I23" i="5"/>
  <c r="L23" i="5"/>
  <c r="I14" i="5"/>
  <c r="L14" i="5"/>
  <c r="I13" i="5"/>
  <c r="L13" i="5"/>
  <c r="I12" i="5"/>
  <c r="L12" i="5"/>
  <c r="I20" i="4"/>
  <c r="L20" i="4"/>
  <c r="I21" i="4"/>
  <c r="L21" i="4"/>
  <c r="I23" i="4"/>
  <c r="L23" i="4"/>
  <c r="I22" i="4"/>
  <c r="L22" i="4"/>
  <c r="I19" i="4"/>
  <c r="L19" i="4"/>
  <c r="I18" i="4"/>
  <c r="L18" i="4"/>
  <c r="I17" i="4"/>
  <c r="L17" i="4"/>
  <c r="I16" i="4"/>
  <c r="L16" i="4"/>
  <c r="I15" i="4"/>
  <c r="L15" i="4"/>
  <c r="I14" i="4"/>
  <c r="L14" i="4"/>
  <c r="I13" i="4"/>
  <c r="L13" i="4"/>
  <c r="I12" i="4"/>
  <c r="L12" i="4"/>
  <c r="I11" i="4"/>
  <c r="L11" i="4"/>
  <c r="I10" i="4"/>
  <c r="L10" i="4"/>
  <c r="I9" i="4"/>
  <c r="L9" i="4"/>
  <c r="I8" i="4"/>
  <c r="L8" i="4"/>
  <c r="I7" i="4"/>
  <c r="L7" i="4"/>
  <c r="L5" i="4" l="1"/>
  <c r="I5" i="4"/>
  <c r="L5" i="5"/>
  <c r="I5" i="5"/>
  <c r="O5" i="1"/>
  <c r="L5" i="1"/>
  <c r="I5" i="1"/>
</calcChain>
</file>

<file path=xl/sharedStrings.xml><?xml version="1.0" encoding="utf-8"?>
<sst xmlns="http://schemas.openxmlformats.org/spreadsheetml/2006/main" count="76" uniqueCount="58">
  <si>
    <t>附件1：</t>
  </si>
  <si>
    <t>序号</t>
  </si>
  <si>
    <t>学号</t>
  </si>
  <si>
    <t>姓名</t>
  </si>
  <si>
    <t>年级</t>
  </si>
  <si>
    <t>专业班级</t>
  </si>
  <si>
    <t>总分</t>
  </si>
  <si>
    <t>备注</t>
  </si>
  <si>
    <t>示例</t>
    <phoneticPr fontId="20" type="noConversion"/>
  </si>
  <si>
    <t>王**</t>
    <phoneticPr fontId="20" type="noConversion"/>
  </si>
  <si>
    <t>性别</t>
  </si>
  <si>
    <t>示例</t>
    <phoneticPr fontId="21" type="noConversion"/>
  </si>
  <si>
    <t>王**</t>
    <phoneticPr fontId="21" type="noConversion"/>
  </si>
  <si>
    <t>附件2：</t>
    <phoneticPr fontId="21" type="noConversion"/>
  </si>
  <si>
    <t>年级</t>
    <phoneticPr fontId="21" type="noConversion"/>
  </si>
  <si>
    <t>班级</t>
  </si>
  <si>
    <t>班级
名次</t>
    <phoneticPr fontId="21" type="noConversion"/>
  </si>
  <si>
    <t>班级
人数</t>
    <phoneticPr fontId="21" type="noConversion"/>
  </si>
  <si>
    <t>班级
排名</t>
    <phoneticPr fontId="21" type="noConversion"/>
  </si>
  <si>
    <t>专业
名次</t>
    <phoneticPr fontId="21" type="noConversion"/>
  </si>
  <si>
    <t>专业
人数</t>
    <phoneticPr fontId="21" type="noConversion"/>
  </si>
  <si>
    <t>专业
排名</t>
    <phoneticPr fontId="21" type="noConversion"/>
  </si>
  <si>
    <t>男</t>
    <phoneticPr fontId="21" type="noConversion"/>
  </si>
  <si>
    <t>德育</t>
    <phoneticPr fontId="20" type="noConversion"/>
  </si>
  <si>
    <t>智育</t>
    <phoneticPr fontId="20" type="noConversion"/>
  </si>
  <si>
    <t>文体</t>
    <phoneticPr fontId="20" type="noConversion"/>
  </si>
  <si>
    <t>班级
名次</t>
    <phoneticPr fontId="20" type="noConversion"/>
  </si>
  <si>
    <t>班级
人数</t>
    <phoneticPr fontId="20" type="noConversion"/>
  </si>
  <si>
    <t>班级
排名</t>
    <phoneticPr fontId="20" type="noConversion"/>
  </si>
  <si>
    <t>专业
名次</t>
    <phoneticPr fontId="20" type="noConversion"/>
  </si>
  <si>
    <t>专业
人数</t>
    <phoneticPr fontId="20" type="noConversion"/>
  </si>
  <si>
    <t>专业
排名</t>
    <phoneticPr fontId="20" type="noConversion"/>
  </si>
  <si>
    <r>
      <t>学院（系）：</t>
    </r>
    <r>
      <rPr>
        <b/>
        <u/>
        <sz val="12"/>
        <rFont val="微软雅黑"/>
        <family val="2"/>
        <charset val="134"/>
      </rPr>
      <t xml:space="preserve">                 </t>
    </r>
    <r>
      <rPr>
        <b/>
        <sz val="12"/>
        <rFont val="微软雅黑"/>
        <family val="2"/>
        <charset val="134"/>
      </rPr>
      <t>（盖章）                                领导审核（签名）：                                 制表人（签名）：</t>
    </r>
    <phoneticPr fontId="21" type="noConversion"/>
  </si>
  <si>
    <t>班级</t>
    <phoneticPr fontId="20" type="noConversion"/>
  </si>
  <si>
    <t>班级
名次</t>
    <phoneticPr fontId="20" type="noConversion"/>
  </si>
  <si>
    <t>班级
人数</t>
    <phoneticPr fontId="20" type="noConversion"/>
  </si>
  <si>
    <t>专业
名次</t>
    <phoneticPr fontId="20" type="noConversion"/>
  </si>
  <si>
    <t>专业
人数</t>
    <phoneticPr fontId="20" type="noConversion"/>
  </si>
  <si>
    <t>专业
排名</t>
    <phoneticPr fontId="20" type="noConversion"/>
  </si>
  <si>
    <t>备注</t>
    <phoneticPr fontId="20" type="noConversion"/>
  </si>
  <si>
    <r>
      <t>学院（系）：</t>
    </r>
    <r>
      <rPr>
        <b/>
        <u/>
        <sz val="12"/>
        <rFont val="微软雅黑"/>
        <family val="2"/>
        <charset val="134"/>
      </rPr>
      <t xml:space="preserve">                 </t>
    </r>
    <r>
      <rPr>
        <b/>
        <sz val="12"/>
        <rFont val="微软雅黑"/>
        <family val="2"/>
        <charset val="134"/>
      </rPr>
      <t>（盖章）                                 领导审核（签名）：                                 制表人（签名）：</t>
    </r>
    <phoneticPr fontId="21" type="noConversion"/>
  </si>
  <si>
    <t>附件3：</t>
    <phoneticPr fontId="21" type="noConversion"/>
  </si>
  <si>
    <t>附件4：</t>
    <phoneticPr fontId="21" type="noConversion"/>
  </si>
  <si>
    <t>班主任姓名</t>
    <phoneticPr fontId="21" type="noConversion"/>
  </si>
  <si>
    <t>备注</t>
    <phoneticPr fontId="21" type="noConversion"/>
  </si>
  <si>
    <t>班级名称</t>
    <phoneticPr fontId="21" type="noConversion"/>
  </si>
  <si>
    <t>班级人数</t>
    <phoneticPr fontId="21" type="noConversion"/>
  </si>
  <si>
    <r>
      <t>学院（系）：</t>
    </r>
    <r>
      <rPr>
        <b/>
        <u/>
        <sz val="12"/>
        <rFont val="微软雅黑"/>
        <family val="2"/>
        <charset val="134"/>
      </rPr>
      <t xml:space="preserve">                 </t>
    </r>
    <r>
      <rPr>
        <b/>
        <sz val="12"/>
        <rFont val="微软雅黑"/>
        <family val="2"/>
        <charset val="134"/>
      </rPr>
      <t>（盖章）                                     领导审核（签名）：                                      制表人（签名）：</t>
    </r>
    <phoneticPr fontId="21" type="noConversion"/>
  </si>
  <si>
    <r>
      <t>学院（系）：</t>
    </r>
    <r>
      <rPr>
        <b/>
        <u/>
        <sz val="12"/>
        <rFont val="微软雅黑"/>
        <family val="2"/>
        <charset val="134"/>
      </rPr>
      <t xml:space="preserve">                 </t>
    </r>
    <r>
      <rPr>
        <b/>
        <sz val="12"/>
        <rFont val="微软雅黑"/>
        <family val="2"/>
        <charset val="134"/>
      </rPr>
      <t>（盖章）                                     领导审核（签名）：                                      制表人（签名）：</t>
    </r>
    <phoneticPr fontId="20" type="noConversion"/>
  </si>
  <si>
    <t>2017***142</t>
    <phoneticPr fontId="20" type="noConversion"/>
  </si>
  <si>
    <t>2015***142</t>
    <phoneticPr fontId="21" type="noConversion"/>
  </si>
  <si>
    <t>2016级机械设计制造及其自动化专业1班</t>
    <phoneticPr fontId="21" type="noConversion"/>
  </si>
  <si>
    <t>2019-2020学年学生综合素质测评成绩汇总表</t>
    <phoneticPr fontId="20" type="noConversion"/>
  </si>
  <si>
    <t>2019-2020学年优秀大学生评定结果统计表</t>
    <phoneticPr fontId="20" type="noConversion"/>
  </si>
  <si>
    <t>2019-2020学年优秀学生干部评定结果统计表</t>
    <phoneticPr fontId="21" type="noConversion"/>
  </si>
  <si>
    <t>2019-2020学年先进班集体评定结果统计表</t>
    <phoneticPr fontId="21" type="noConversion"/>
  </si>
  <si>
    <t>水工1704班</t>
    <phoneticPr fontId="20" type="noConversion"/>
  </si>
  <si>
    <t>水工1705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</si>
</sst>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_ "/>
    <numFmt numFmtId="177" formatCode="0.00_ "/>
    <numFmt numFmtId="178" formatCode="0_);[Red]\(0\)"/>
    <numFmt numFmtId="179" formatCode="0.0%"/>
  </numFmts>
  <fonts count="32" x14ac:knownFonts="1">
    <font>
      <sz val="12"/>
      <name val="宋体"/>
      <charset val="134"/>
    </font>
    <font>
      <sz val="11"/>
      <color indexed="8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9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22"/>
      <name val="微软雅黑"/>
      <family val="2"/>
      <charset val="134"/>
    </font>
    <font>
      <sz val="11"/>
      <name val="微软雅黑"/>
      <family val="2"/>
      <charset val="134"/>
    </font>
    <font>
      <sz val="12"/>
      <name val="微软雅黑"/>
      <family val="2"/>
      <charset val="134"/>
    </font>
    <font>
      <b/>
      <sz val="12"/>
      <name val="微软雅黑"/>
      <family val="2"/>
      <charset val="134"/>
    </font>
    <font>
      <b/>
      <u/>
      <sz val="12"/>
      <name val="微软雅黑"/>
      <family val="2"/>
      <charset val="134"/>
    </font>
    <font>
      <sz val="12"/>
      <color indexed="8"/>
      <name val="微软雅黑"/>
      <family val="2"/>
      <charset val="134"/>
    </font>
    <font>
      <b/>
      <sz val="12"/>
      <color indexed="8"/>
      <name val="微软雅黑"/>
      <family val="2"/>
      <charset val="134"/>
    </font>
    <font>
      <sz val="12"/>
      <color rgb="FFFF0000"/>
      <name val="微软雅黑"/>
      <family val="2"/>
      <charset val="134"/>
    </font>
    <font>
      <sz val="11"/>
      <color rgb="FFFF0000"/>
      <name val="微软雅黑"/>
      <family val="2"/>
      <charset val="134"/>
    </font>
    <font>
      <sz val="11"/>
      <color indexed="8"/>
      <name val="微软雅黑"/>
      <family val="2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4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9" fillId="16" borderId="5" applyNumberFormat="0" applyAlignment="0" applyProtection="0">
      <alignment vertical="center"/>
    </xf>
    <xf numFmtId="0" fontId="7" fillId="17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4" fillId="7" borderId="5" applyNumberFormat="0" applyAlignment="0" applyProtection="0">
      <alignment vertical="center"/>
    </xf>
    <xf numFmtId="0" fontId="19" fillId="23" borderId="9" applyNumberFormat="0" applyFont="0" applyAlignment="0" applyProtection="0">
      <alignment vertical="center"/>
    </xf>
  </cellStyleXfs>
  <cellXfs count="128">
    <xf numFmtId="0" fontId="0" fillId="0" borderId="0" xfId="0">
      <alignment vertical="center"/>
    </xf>
    <xf numFmtId="0" fontId="24" fillId="0" borderId="0" xfId="0" applyFont="1">
      <alignment vertical="center"/>
    </xf>
    <xf numFmtId="0" fontId="25" fillId="0" borderId="0" xfId="0" applyFont="1">
      <alignment vertical="center"/>
    </xf>
    <xf numFmtId="176" fontId="24" fillId="0" borderId="0" xfId="0" applyNumberFormat="1" applyFont="1">
      <alignment vertical="center"/>
    </xf>
    <xf numFmtId="0" fontId="27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7" fillId="0" borderId="0" xfId="0" applyFont="1" applyBorder="1" applyAlignment="1">
      <alignment horizontal="center" vertical="distributed"/>
    </xf>
    <xf numFmtId="0" fontId="23" fillId="0" borderId="13" xfId="0" applyFont="1" applyBorder="1" applyAlignment="1">
      <alignment horizontal="center" vertical="center"/>
    </xf>
    <xf numFmtId="0" fontId="23" fillId="0" borderId="14" xfId="0" applyNumberFormat="1" applyFont="1" applyFill="1" applyBorder="1" applyAlignment="1">
      <alignment horizontal="center" vertical="center"/>
    </xf>
    <xf numFmtId="0" fontId="23" fillId="0" borderId="14" xfId="0" applyFont="1" applyBorder="1" applyAlignment="1">
      <alignment horizontal="center" vertical="center" shrinkToFit="1"/>
    </xf>
    <xf numFmtId="0" fontId="23" fillId="0" borderId="14" xfId="0" applyFont="1" applyBorder="1" applyAlignment="1">
      <alignment horizontal="center" vertical="center"/>
    </xf>
    <xf numFmtId="0" fontId="23" fillId="0" borderId="14" xfId="26" applyNumberFormat="1" applyFont="1" applyFill="1" applyBorder="1" applyAlignment="1">
      <alignment horizontal="center" vertical="center"/>
    </xf>
    <xf numFmtId="179" fontId="23" fillId="0" borderId="14" xfId="19" applyNumberFormat="1" applyFont="1" applyFill="1" applyBorder="1" applyAlignment="1">
      <alignment horizontal="center" vertical="center"/>
    </xf>
    <xf numFmtId="0" fontId="23" fillId="0" borderId="14" xfId="0" applyNumberFormat="1" applyFont="1" applyBorder="1" applyAlignment="1">
      <alignment horizontal="center" vertical="center"/>
    </xf>
    <xf numFmtId="0" fontId="23" fillId="0" borderId="14" xfId="26" applyNumberFormat="1" applyFont="1" applyFill="1" applyBorder="1" applyAlignment="1">
      <alignment horizontal="center" vertical="center" shrinkToFit="1"/>
    </xf>
    <xf numFmtId="0" fontId="31" fillId="0" borderId="14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distributed"/>
    </xf>
    <xf numFmtId="0" fontId="23" fillId="0" borderId="13" xfId="26" applyFont="1" applyBorder="1" applyAlignment="1" applyProtection="1">
      <alignment horizontal="center" vertical="center" wrapText="1"/>
    </xf>
    <xf numFmtId="0" fontId="23" fillId="0" borderId="14" xfId="26" applyFont="1" applyBorder="1" applyAlignment="1" applyProtection="1">
      <alignment horizontal="center" vertical="center" wrapText="1"/>
    </xf>
    <xf numFmtId="0" fontId="23" fillId="0" borderId="14" xfId="26" applyFont="1" applyBorder="1" applyAlignment="1" applyProtection="1">
      <alignment horizontal="center" vertical="center" shrinkToFit="1"/>
    </xf>
    <xf numFmtId="177" fontId="23" fillId="0" borderId="14" xfId="26" applyNumberFormat="1" applyFont="1" applyBorder="1" applyAlignment="1" applyProtection="1">
      <alignment horizontal="center" vertical="center" wrapText="1"/>
    </xf>
    <xf numFmtId="178" fontId="23" fillId="0" borderId="14" xfId="26" applyNumberFormat="1" applyFont="1" applyBorder="1" applyAlignment="1" applyProtection="1">
      <alignment horizontal="center" vertical="center" wrapText="1"/>
    </xf>
    <xf numFmtId="0" fontId="23" fillId="0" borderId="13" xfId="26" applyFont="1" applyFill="1" applyBorder="1" applyAlignment="1" applyProtection="1">
      <alignment horizontal="center" vertical="center" wrapText="1"/>
    </xf>
    <xf numFmtId="0" fontId="23" fillId="0" borderId="14" xfId="26" applyFont="1" applyFill="1" applyBorder="1" applyAlignment="1" applyProtection="1">
      <alignment horizontal="center" vertical="center" wrapText="1"/>
    </xf>
    <xf numFmtId="0" fontId="23" fillId="0" borderId="14" xfId="26" applyFont="1" applyFill="1" applyBorder="1" applyAlignment="1" applyProtection="1">
      <alignment horizontal="center" vertical="center" shrinkToFit="1"/>
    </xf>
    <xf numFmtId="177" fontId="23" fillId="0" borderId="14" xfId="26" applyNumberFormat="1" applyFont="1" applyFill="1" applyBorder="1" applyAlignment="1" applyProtection="1">
      <alignment horizontal="center" vertical="center" wrapText="1"/>
    </xf>
    <xf numFmtId="178" fontId="23" fillId="0" borderId="14" xfId="26" applyNumberFormat="1" applyFont="1" applyFill="1" applyBorder="1" applyAlignment="1" applyProtection="1">
      <alignment horizontal="center" vertical="center" wrapText="1"/>
    </xf>
    <xf numFmtId="0" fontId="23" fillId="0" borderId="15" xfId="26" applyFont="1" applyFill="1" applyBorder="1" applyAlignment="1" applyProtection="1">
      <alignment horizontal="center" vertical="center" wrapText="1"/>
    </xf>
    <xf numFmtId="0" fontId="23" fillId="0" borderId="18" xfId="26" applyFont="1" applyBorder="1" applyAlignment="1" applyProtection="1">
      <alignment horizontal="center" vertical="center" wrapText="1"/>
    </xf>
    <xf numFmtId="0" fontId="23" fillId="0" borderId="22" xfId="26" applyFont="1" applyBorder="1" applyAlignment="1" applyProtection="1">
      <alignment horizontal="center" vertical="center" wrapText="1"/>
    </xf>
    <xf numFmtId="0" fontId="23" fillId="0" borderId="22" xfId="26" applyFont="1" applyFill="1" applyBorder="1" applyAlignment="1" applyProtection="1">
      <alignment horizontal="center" vertical="center" wrapText="1"/>
    </xf>
    <xf numFmtId="177" fontId="23" fillId="0" borderId="13" xfId="26" applyNumberFormat="1" applyFont="1" applyBorder="1" applyAlignment="1" applyProtection="1">
      <alignment horizontal="center" vertical="center" wrapText="1"/>
    </xf>
    <xf numFmtId="177" fontId="23" fillId="0" borderId="13" xfId="26" applyNumberFormat="1" applyFont="1" applyFill="1" applyBorder="1" applyAlignment="1" applyProtection="1">
      <alignment horizontal="center" vertical="center" wrapText="1"/>
    </xf>
    <xf numFmtId="0" fontId="23" fillId="0" borderId="23" xfId="26" applyFont="1" applyBorder="1" applyAlignment="1" applyProtection="1">
      <alignment horizontal="center" vertical="center" wrapText="1"/>
    </xf>
    <xf numFmtId="0" fontId="23" fillId="0" borderId="23" xfId="26" applyFont="1" applyFill="1" applyBorder="1" applyAlignment="1" applyProtection="1">
      <alignment horizontal="center" vertical="center" wrapText="1"/>
    </xf>
    <xf numFmtId="178" fontId="23" fillId="0" borderId="13" xfId="26" applyNumberFormat="1" applyFont="1" applyBorder="1" applyAlignment="1" applyProtection="1">
      <alignment horizontal="center" vertical="center" wrapText="1"/>
    </xf>
    <xf numFmtId="178" fontId="23" fillId="0" borderId="13" xfId="26" applyNumberFormat="1" applyFont="1" applyFill="1" applyBorder="1" applyAlignment="1" applyProtection="1">
      <alignment horizontal="center" vertical="center" wrapText="1"/>
    </xf>
    <xf numFmtId="177" fontId="23" fillId="0" borderId="23" xfId="26" applyNumberFormat="1" applyFont="1" applyBorder="1" applyAlignment="1" applyProtection="1">
      <alignment horizontal="center" vertical="center" wrapText="1"/>
    </xf>
    <xf numFmtId="177" fontId="23" fillId="0" borderId="23" xfId="26" applyNumberFormat="1" applyFont="1" applyFill="1" applyBorder="1" applyAlignment="1" applyProtection="1">
      <alignment horizontal="center" vertical="center" wrapText="1"/>
    </xf>
    <xf numFmtId="0" fontId="23" fillId="0" borderId="18" xfId="26" applyFont="1" applyFill="1" applyBorder="1" applyAlignment="1" applyProtection="1">
      <alignment horizontal="center" vertical="center" wrapText="1"/>
    </xf>
    <xf numFmtId="0" fontId="30" fillId="0" borderId="21" xfId="26" applyFont="1" applyBorder="1" applyAlignment="1" applyProtection="1">
      <alignment horizontal="center" vertical="center" wrapText="1"/>
    </xf>
    <xf numFmtId="0" fontId="30" fillId="0" borderId="10" xfId="26" applyFont="1" applyBorder="1" applyAlignment="1" applyProtection="1">
      <alignment horizontal="center" vertical="center" wrapText="1"/>
    </xf>
    <xf numFmtId="0" fontId="30" fillId="0" borderId="11" xfId="26" applyFont="1" applyBorder="1" applyAlignment="1" applyProtection="1">
      <alignment horizontal="center" vertical="center" shrinkToFit="1"/>
    </xf>
    <xf numFmtId="0" fontId="30" fillId="0" borderId="11" xfId="26" applyFont="1" applyBorder="1" applyAlignment="1" applyProtection="1">
      <alignment horizontal="center" vertical="center" wrapText="1"/>
    </xf>
    <xf numFmtId="0" fontId="30" fillId="0" borderId="24" xfId="26" applyFont="1" applyBorder="1" applyAlignment="1" applyProtection="1">
      <alignment horizontal="center" vertical="center" wrapText="1"/>
    </xf>
    <xf numFmtId="177" fontId="30" fillId="0" borderId="10" xfId="26" applyNumberFormat="1" applyFont="1" applyBorder="1" applyAlignment="1" applyProtection="1">
      <alignment horizontal="center" vertical="center" wrapText="1"/>
    </xf>
    <xf numFmtId="177" fontId="30" fillId="0" borderId="11" xfId="26" applyNumberFormat="1" applyFont="1" applyBorder="1" applyAlignment="1" applyProtection="1">
      <alignment horizontal="center" vertical="center" wrapText="1"/>
    </xf>
    <xf numFmtId="177" fontId="30" fillId="0" borderId="24" xfId="26" applyNumberFormat="1" applyFont="1" applyBorder="1" applyAlignment="1" applyProtection="1">
      <alignment horizontal="center" vertical="center" wrapText="1"/>
    </xf>
    <xf numFmtId="178" fontId="30" fillId="0" borderId="10" xfId="26" applyNumberFormat="1" applyFont="1" applyBorder="1" applyAlignment="1" applyProtection="1">
      <alignment horizontal="center" vertical="center" wrapText="1"/>
    </xf>
    <xf numFmtId="178" fontId="30" fillId="0" borderId="11" xfId="26" applyNumberFormat="1" applyFont="1" applyBorder="1" applyAlignment="1" applyProtection="1">
      <alignment horizontal="center" vertical="center" wrapText="1"/>
    </xf>
    <xf numFmtId="179" fontId="30" fillId="0" borderId="24" xfId="19" applyNumberFormat="1" applyFont="1" applyBorder="1" applyAlignment="1" applyProtection="1">
      <alignment horizontal="center" vertical="center" wrapText="1"/>
    </xf>
    <xf numFmtId="0" fontId="30" fillId="0" borderId="16" xfId="26" applyFont="1" applyBorder="1" applyAlignment="1" applyProtection="1">
      <alignment horizontal="center" vertical="center" wrapText="1"/>
    </xf>
    <xf numFmtId="0" fontId="25" fillId="0" borderId="17" xfId="26" applyFont="1" applyBorder="1" applyAlignment="1" applyProtection="1">
      <alignment horizontal="center" vertical="center" wrapText="1"/>
    </xf>
    <xf numFmtId="0" fontId="25" fillId="0" borderId="25" xfId="26" applyFont="1" applyBorder="1" applyAlignment="1" applyProtection="1">
      <alignment horizontal="center" vertical="center" wrapText="1"/>
    </xf>
    <xf numFmtId="0" fontId="25" fillId="0" borderId="26" xfId="26" applyFont="1" applyBorder="1" applyAlignment="1" applyProtection="1">
      <alignment horizontal="center" vertical="center" wrapText="1"/>
    </xf>
    <xf numFmtId="0" fontId="25" fillId="0" borderId="27" xfId="26" applyFont="1" applyBorder="1" applyAlignment="1" applyProtection="1">
      <alignment horizontal="center" vertical="center" wrapText="1"/>
    </xf>
    <xf numFmtId="176" fontId="25" fillId="0" borderId="25" xfId="26" applyNumberFormat="1" applyFont="1" applyBorder="1" applyAlignment="1" applyProtection="1">
      <alignment horizontal="center" vertical="center" wrapText="1"/>
    </xf>
    <xf numFmtId="176" fontId="25" fillId="0" borderId="26" xfId="26" applyNumberFormat="1" applyFont="1" applyBorder="1" applyAlignment="1" applyProtection="1">
      <alignment horizontal="center" vertical="center" wrapText="1"/>
    </xf>
    <xf numFmtId="176" fontId="25" fillId="0" borderId="27" xfId="26" applyNumberFormat="1" applyFont="1" applyBorder="1" applyAlignment="1" applyProtection="1">
      <alignment horizontal="center" vertical="center" wrapText="1"/>
    </xf>
    <xf numFmtId="0" fontId="25" fillId="0" borderId="28" xfId="26" applyFont="1" applyBorder="1" applyAlignment="1" applyProtection="1">
      <alignment horizontal="center" vertical="center" wrapText="1"/>
    </xf>
    <xf numFmtId="0" fontId="23" fillId="0" borderId="15" xfId="0" applyFont="1" applyFill="1" applyBorder="1" applyAlignment="1">
      <alignment horizontal="center" vertical="center" shrinkToFit="1"/>
    </xf>
    <xf numFmtId="0" fontId="23" fillId="0" borderId="15" xfId="26" applyNumberFormat="1" applyFont="1" applyFill="1" applyBorder="1" applyAlignment="1">
      <alignment horizontal="center" vertical="center" shrinkToFit="1"/>
    </xf>
    <xf numFmtId="0" fontId="23" fillId="0" borderId="13" xfId="26" applyNumberFormat="1" applyFont="1" applyFill="1" applyBorder="1" applyAlignment="1">
      <alignment horizontal="center" vertical="center"/>
    </xf>
    <xf numFmtId="0" fontId="31" fillId="0" borderId="13" xfId="0" applyFont="1" applyBorder="1" applyAlignment="1">
      <alignment horizontal="center" vertical="center"/>
    </xf>
    <xf numFmtId="0" fontId="23" fillId="0" borderId="29" xfId="26" applyNumberFormat="1" applyFont="1" applyFill="1" applyBorder="1" applyAlignment="1">
      <alignment horizontal="center" vertical="center"/>
    </xf>
    <xf numFmtId="179" fontId="23" fillId="0" borderId="23" xfId="19" applyNumberFormat="1" applyFont="1" applyFill="1" applyBorder="1" applyAlignment="1">
      <alignment horizontal="center" vertical="center"/>
    </xf>
    <xf numFmtId="0" fontId="31" fillId="0" borderId="29" xfId="0" applyFont="1" applyBorder="1" applyAlignment="1">
      <alignment horizontal="center" vertical="center"/>
    </xf>
    <xf numFmtId="179" fontId="23" fillId="0" borderId="15" xfId="19" applyNumberFormat="1" applyFont="1" applyFill="1" applyBorder="1" applyAlignment="1">
      <alignment horizontal="center" vertical="center"/>
    </xf>
    <xf numFmtId="0" fontId="23" fillId="0" borderId="19" xfId="0" applyFont="1" applyBorder="1" applyAlignment="1">
      <alignment horizontal="center" vertical="center" wrapText="1"/>
    </xf>
    <xf numFmtId="0" fontId="31" fillId="0" borderId="19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0" fillId="0" borderId="11" xfId="0" applyNumberFormat="1" applyFont="1" applyFill="1" applyBorder="1" applyAlignment="1">
      <alignment horizontal="center" vertical="center"/>
    </xf>
    <xf numFmtId="0" fontId="30" fillId="0" borderId="11" xfId="0" applyFont="1" applyBorder="1" applyAlignment="1">
      <alignment horizontal="center" vertical="center" shrinkToFit="1"/>
    </xf>
    <xf numFmtId="0" fontId="30" fillId="0" borderId="11" xfId="0" applyFont="1" applyBorder="1" applyAlignment="1">
      <alignment horizontal="center" vertical="center"/>
    </xf>
    <xf numFmtId="0" fontId="30" fillId="0" borderId="12" xfId="0" applyFont="1" applyFill="1" applyBorder="1" applyAlignment="1">
      <alignment horizontal="center" vertical="center" shrinkToFit="1"/>
    </xf>
    <xf numFmtId="0" fontId="30" fillId="0" borderId="30" xfId="26" applyNumberFormat="1" applyFont="1" applyFill="1" applyBorder="1" applyAlignment="1">
      <alignment horizontal="center" vertical="center"/>
    </xf>
    <xf numFmtId="0" fontId="30" fillId="0" borderId="11" xfId="26" applyNumberFormat="1" applyFont="1" applyFill="1" applyBorder="1" applyAlignment="1">
      <alignment horizontal="center" vertical="center"/>
    </xf>
    <xf numFmtId="179" fontId="30" fillId="0" borderId="24" xfId="19" applyNumberFormat="1" applyFont="1" applyFill="1" applyBorder="1" applyAlignment="1">
      <alignment horizontal="center" vertical="center"/>
    </xf>
    <xf numFmtId="0" fontId="30" fillId="0" borderId="10" xfId="26" applyNumberFormat="1" applyFont="1" applyFill="1" applyBorder="1" applyAlignment="1">
      <alignment horizontal="center" vertical="center"/>
    </xf>
    <xf numFmtId="179" fontId="30" fillId="0" borderId="12" xfId="19" applyNumberFormat="1" applyFont="1" applyFill="1" applyBorder="1" applyAlignment="1">
      <alignment horizontal="center" vertical="center"/>
    </xf>
    <xf numFmtId="0" fontId="30" fillId="0" borderId="31" xfId="0" applyFont="1" applyBorder="1" applyAlignment="1">
      <alignment horizontal="center" vertical="center" wrapText="1"/>
    </xf>
    <xf numFmtId="0" fontId="25" fillId="0" borderId="32" xfId="26" applyFont="1" applyBorder="1" applyAlignment="1" applyProtection="1">
      <alignment horizontal="center" vertical="center" wrapText="1"/>
    </xf>
    <xf numFmtId="0" fontId="25" fillId="0" borderId="33" xfId="26" applyFont="1" applyBorder="1" applyAlignment="1" applyProtection="1">
      <alignment horizontal="center" vertical="center" wrapText="1"/>
    </xf>
    <xf numFmtId="176" fontId="25" fillId="0" borderId="34" xfId="26" applyNumberFormat="1" applyFont="1" applyBorder="1" applyAlignment="1" applyProtection="1">
      <alignment horizontal="center" vertical="center" wrapText="1"/>
    </xf>
    <xf numFmtId="176" fontId="25" fillId="0" borderId="32" xfId="26" applyNumberFormat="1" applyFont="1" applyBorder="1" applyAlignment="1" applyProtection="1">
      <alignment horizontal="center" vertical="center" wrapText="1"/>
    </xf>
    <xf numFmtId="176" fontId="25" fillId="0" borderId="33" xfId="26" applyNumberFormat="1" applyFont="1" applyBorder="1" applyAlignment="1" applyProtection="1">
      <alignment horizontal="center" vertical="center" wrapText="1"/>
    </xf>
    <xf numFmtId="176" fontId="25" fillId="0" borderId="28" xfId="26" applyNumberFormat="1" applyFont="1" applyBorder="1" applyAlignment="1" applyProtection="1">
      <alignment horizontal="center" vertical="center" wrapText="1"/>
    </xf>
    <xf numFmtId="0" fontId="25" fillId="0" borderId="34" xfId="26" applyFont="1" applyBorder="1" applyAlignment="1" applyProtection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23" fillId="0" borderId="0" xfId="0" applyNumberFormat="1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 shrinkToFit="1"/>
    </xf>
    <xf numFmtId="0" fontId="31" fillId="0" borderId="35" xfId="0" applyFont="1" applyBorder="1" applyAlignment="1">
      <alignment horizontal="center" vertical="center"/>
    </xf>
    <xf numFmtId="0" fontId="31" fillId="0" borderId="36" xfId="0" applyFont="1" applyBorder="1" applyAlignment="1">
      <alignment horizontal="center" vertical="center"/>
    </xf>
    <xf numFmtId="179" fontId="23" fillId="0" borderId="37" xfId="19" applyNumberFormat="1" applyFont="1" applyFill="1" applyBorder="1" applyAlignment="1">
      <alignment horizontal="center" vertical="center"/>
    </xf>
    <xf numFmtId="0" fontId="31" fillId="0" borderId="38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0" xfId="26" applyNumberFormat="1" applyFont="1" applyFill="1" applyBorder="1" applyAlignment="1">
      <alignment horizontal="center" vertical="center"/>
    </xf>
    <xf numFmtId="0" fontId="31" fillId="0" borderId="0" xfId="26" applyNumberFormat="1" applyFont="1" applyFill="1" applyBorder="1" applyAlignment="1">
      <alignment horizontal="center" vertical="center"/>
    </xf>
    <xf numFmtId="0" fontId="25" fillId="0" borderId="39" xfId="0" applyFont="1" applyBorder="1" applyAlignment="1">
      <alignment horizontal="center" vertical="center" wrapText="1"/>
    </xf>
    <xf numFmtId="0" fontId="25" fillId="0" borderId="4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/>
    </xf>
    <xf numFmtId="0" fontId="30" fillId="0" borderId="0" xfId="0" applyNumberFormat="1" applyFont="1" applyFill="1" applyBorder="1" applyAlignment="1">
      <alignment horizontal="center" vertical="center"/>
    </xf>
    <xf numFmtId="0" fontId="30" fillId="0" borderId="0" xfId="0" applyFont="1" applyBorder="1" applyAlignment="1">
      <alignment horizontal="center" vertical="center" shrinkToFit="1"/>
    </xf>
    <xf numFmtId="0" fontId="30" fillId="0" borderId="0" xfId="26" applyNumberFormat="1" applyFont="1" applyFill="1" applyBorder="1" applyAlignment="1">
      <alignment horizontal="center" vertical="center"/>
    </xf>
    <xf numFmtId="0" fontId="25" fillId="0" borderId="42" xfId="0" applyFont="1" applyBorder="1" applyAlignment="1">
      <alignment horizontal="center" vertical="center"/>
    </xf>
    <xf numFmtId="0" fontId="23" fillId="0" borderId="20" xfId="26" applyNumberFormat="1" applyFont="1" applyFill="1" applyBorder="1" applyAlignment="1">
      <alignment horizontal="center" vertical="center" shrinkToFit="1"/>
    </xf>
    <xf numFmtId="179" fontId="23" fillId="0" borderId="20" xfId="19" applyNumberFormat="1" applyFont="1" applyFill="1" applyBorder="1" applyAlignment="1">
      <alignment horizontal="center" vertical="center"/>
    </xf>
    <xf numFmtId="0" fontId="31" fillId="0" borderId="41" xfId="0" applyFont="1" applyBorder="1" applyAlignment="1">
      <alignment horizontal="center" vertical="center"/>
    </xf>
    <xf numFmtId="0" fontId="25" fillId="0" borderId="42" xfId="0" applyFont="1" applyBorder="1" applyAlignment="1">
      <alignment horizontal="center" vertical="center" wrapText="1"/>
    </xf>
    <xf numFmtId="0" fontId="25" fillId="0" borderId="43" xfId="0" applyFont="1" applyBorder="1" applyAlignment="1">
      <alignment horizontal="center" vertical="center" wrapText="1"/>
    </xf>
    <xf numFmtId="0" fontId="30" fillId="0" borderId="20" xfId="0" applyFont="1" applyBorder="1" applyAlignment="1">
      <alignment horizontal="center" vertical="center"/>
    </xf>
    <xf numFmtId="0" fontId="30" fillId="0" borderId="20" xfId="0" applyFont="1" applyFill="1" applyBorder="1" applyAlignment="1">
      <alignment horizontal="center" vertical="center" shrinkToFit="1"/>
    </xf>
    <xf numFmtId="0" fontId="23" fillId="0" borderId="20" xfId="0" applyFont="1" applyFill="1" applyBorder="1" applyAlignment="1">
      <alignment horizontal="center" vertical="center" shrinkToFit="1"/>
    </xf>
    <xf numFmtId="179" fontId="30" fillId="0" borderId="20" xfId="19" applyNumberFormat="1" applyFont="1" applyFill="1" applyBorder="1" applyAlignment="1">
      <alignment horizontal="center" vertical="center"/>
    </xf>
    <xf numFmtId="0" fontId="30" fillId="0" borderId="41" xfId="0" applyFont="1" applyBorder="1" applyAlignment="1">
      <alignment horizontal="center" vertical="center" wrapText="1"/>
    </xf>
    <xf numFmtId="0" fontId="23" fillId="0" borderId="41" xfId="0" applyFont="1" applyBorder="1" applyAlignment="1">
      <alignment horizontal="center" vertical="center" wrapText="1"/>
    </xf>
    <xf numFmtId="0" fontId="23" fillId="0" borderId="0" xfId="0" applyFont="1">
      <alignment vertical="center"/>
    </xf>
    <xf numFmtId="0" fontId="22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7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left" vertical="center"/>
    </xf>
  </cellXfs>
  <cellStyles count="44">
    <cellStyle name="20% - 强调文字颜色 1" xfId="1"/>
    <cellStyle name="20% - 强调文字颜色 2" xfId="2"/>
    <cellStyle name="20% - 强调文字颜色 3" xfId="3"/>
    <cellStyle name="20% - 强调文字颜色 4" xfId="4"/>
    <cellStyle name="20% - 强调文字颜色 5" xfId="5"/>
    <cellStyle name="20% - 强调文字颜色 6" xfId="6"/>
    <cellStyle name="40% - 强调文字颜色 1" xfId="7"/>
    <cellStyle name="40% - 强调文字颜色 2" xfId="8"/>
    <cellStyle name="40% - 强调文字颜色 3" xfId="9"/>
    <cellStyle name="40% - 强调文字颜色 4" xfId="10"/>
    <cellStyle name="40% - 强调文字颜色 5" xfId="11"/>
    <cellStyle name="40% - 强调文字颜色 6" xfId="12"/>
    <cellStyle name="60% - 强调文字颜色 1" xfId="13"/>
    <cellStyle name="60% - 强调文字颜色 2" xfId="14"/>
    <cellStyle name="60% - 强调文字颜色 3" xfId="15"/>
    <cellStyle name="60% - 强调文字颜色 4" xfId="16"/>
    <cellStyle name="60% - 强调文字颜色 5" xfId="17"/>
    <cellStyle name="60% - 强调文字颜色 6" xfId="18"/>
    <cellStyle name="百分比" xfId="19" builtinId="5"/>
    <cellStyle name="标题" xfId="20" builtinId="15" customBuiltin="1"/>
    <cellStyle name="标题 1" xfId="21" builtinId="16" customBuiltin="1"/>
    <cellStyle name="标题 2" xfId="22" builtinId="17" customBuiltin="1"/>
    <cellStyle name="标题 3" xfId="23" builtinId="18" customBuiltin="1"/>
    <cellStyle name="标题 4" xfId="24" builtinId="19" customBuiltin="1"/>
    <cellStyle name="差" xfId="25" builtinId="27" customBuiltin="1"/>
    <cellStyle name="常规" xfId="0" builtinId="0"/>
    <cellStyle name="常规_Sheet1" xfId="26"/>
    <cellStyle name="好" xfId="27" builtinId="26" customBuiltin="1"/>
    <cellStyle name="汇总" xfId="28" builtinId="25" customBuiltin="1"/>
    <cellStyle name="计算" xfId="29" builtinId="22" customBuiltin="1"/>
    <cellStyle name="检查单元格" xfId="30" builtinId="23" customBuiltin="1"/>
    <cellStyle name="解释性文本" xfId="31" builtinId="53" customBuiltin="1"/>
    <cellStyle name="警告文本" xfId="32" builtinId="11" customBuiltin="1"/>
    <cellStyle name="链接单元格" xfId="33" builtinId="24" customBuiltin="1"/>
    <cellStyle name="强调文字颜色 1" xfId="34"/>
    <cellStyle name="强调文字颜色 2" xfId="35"/>
    <cellStyle name="强调文字颜色 3" xfId="36"/>
    <cellStyle name="强调文字颜色 4" xfId="37"/>
    <cellStyle name="强调文字颜色 5" xfId="38"/>
    <cellStyle name="强调文字颜色 6" xfId="39"/>
    <cellStyle name="适中" xfId="40" builtinId="28" customBuiltin="1"/>
    <cellStyle name="输出" xfId="41" builtinId="21" customBuiltin="1"/>
    <cellStyle name="输入" xfId="42" builtinId="20" customBuiltin="1"/>
    <cellStyle name="注释" xfId="43" builtinId="10" customBuiltin="1"/>
  </cellStyles>
  <dxfs count="10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justifyLastLine="0" shrinkToFit="0" readingOrder="0"/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2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11"/>
        <color auto="1"/>
        <name val="微软雅黑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微软雅黑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9" formatCode="0.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微软雅黑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微软雅黑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9" formatCode="0.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微软雅黑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微软雅黑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2"/>
        <name val="微软雅黑"/>
        <scheme val="none"/>
      </font>
      <border diagonalUp="0" diagonalDown="0">
        <left style="thin">
          <color indexed="64"/>
        </left>
        <right style="thin">
          <color indexed="64"/>
        </right>
        <vertical style="thin">
          <color indexed="64"/>
        </vertical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微软雅黑"/>
        <scheme val="none"/>
      </font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仿宋_GB231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微软雅黑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9" formatCode="0.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仿宋_GB231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微软雅黑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仿宋_GB231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微软雅黑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9" formatCode="0.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medium">
          <color indexed="64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仿宋_GB231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微软雅黑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仿宋_GB231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微软雅黑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font>
        <strike val="0"/>
        <outline val="0"/>
        <shadow val="0"/>
        <vertAlign val="baseline"/>
        <name val="微软雅黑"/>
        <scheme val="none"/>
      </font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微软雅黑"/>
        <scheme val="none"/>
      </font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8" formatCode="0_);[Red]\(0\)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8" formatCode="0_);[Red]\(0\)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8" formatCode="0_);[Red]\(0\)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8" formatCode="0_);[Red]\(0\)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8" formatCode="0_);[Red]\(0\)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8" formatCode="0_);[Red]\(0\)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7" formatCode="0.00_ 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7" formatCode="0.00_ 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7" formatCode="0.00_ 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7" formatCode="0.00_ 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  <protection locked="1" hidden="0"/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1" indent="0" justifyLastLine="0" shrinkToFit="0" readingOrder="0"/>
      <protection locked="1" hidden="0"/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  <protection locked="1" hidden="0"/>
    </dxf>
    <dxf>
      <font>
        <color rgb="FF9C0006"/>
      </font>
      <fill>
        <patternFill>
          <bgColor rgb="FFFFC7CE"/>
        </patternFill>
      </fill>
    </dxf>
    <dxf>
      <font>
        <b/>
        <color theme="1"/>
      </font>
    </dxf>
    <dxf>
      <font>
        <b/>
        <color theme="1"/>
      </font>
      <border>
        <right/>
        <bottom/>
      </border>
    </dxf>
    <dxf>
      <font>
        <b/>
        <color theme="1"/>
      </font>
      <border>
        <top style="double">
          <color theme="1"/>
        </top>
      </border>
    </dxf>
    <dxf>
      <font>
        <b/>
        <color theme="1"/>
      </font>
      <border>
        <bottom style="medium">
          <color theme="1"/>
        </bottom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TableStyleLight15 2" pivot="0" count="5">
      <tableStyleElement type="wholeTable" dxfId="103"/>
      <tableStyleElement type="headerRow" dxfId="102"/>
      <tableStyleElement type="totalRow" dxfId="101"/>
      <tableStyleElement type="firstColumn" dxfId="100"/>
      <tableStyleElement type="lastColumn" dxfId="9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4:P24" totalsRowShown="0" headerRowDxfId="97" dataDxfId="95" headerRowBorderDxfId="96" tableBorderDxfId="94" totalsRowBorderDxfId="93" headerRowCellStyle="常规_Sheet1" dataCellStyle="常规_Sheet1">
  <autoFilter ref="A4:P24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</autoFilter>
  <tableColumns count="16">
    <tableColumn id="1" name="序号" dataDxfId="92" dataCellStyle="常规_Sheet1"/>
    <tableColumn id="2" name="学号" dataDxfId="91" dataCellStyle="常规_Sheet1"/>
    <tableColumn id="3" name="姓名" dataDxfId="90" dataCellStyle="常规_Sheet1"/>
    <tableColumn id="4" name="年级" dataDxfId="89" dataCellStyle="常规_Sheet1"/>
    <tableColumn id="5" name="专业班级" dataDxfId="88" dataCellStyle="常规_Sheet1"/>
    <tableColumn id="6" name="德育" dataDxfId="87" dataCellStyle="常规_Sheet1"/>
    <tableColumn id="7" name="智育" dataDxfId="86" dataCellStyle="常规_Sheet1"/>
    <tableColumn id="8" name="文体" dataDxfId="85" dataCellStyle="常规_Sheet1"/>
    <tableColumn id="9" name="总分" dataDxfId="84" dataCellStyle="常规_Sheet1"/>
    <tableColumn id="10" name="班级_x000a_名次" dataDxfId="83" dataCellStyle="常规_Sheet1"/>
    <tableColumn id="11" name="班级_x000a_人数" dataDxfId="82" dataCellStyle="常规_Sheet1"/>
    <tableColumn id="12" name="班级_x000a_排名" dataDxfId="81" dataCellStyle="常规_Sheet1">
      <calculatedColumnFormula>IFERROR(J5/K5,"")</calculatedColumnFormula>
    </tableColumn>
    <tableColumn id="13" name="专业_x000a_名次" dataDxfId="80" dataCellStyle="常规_Sheet1"/>
    <tableColumn id="14" name="专业_x000a_人数" dataDxfId="79" dataCellStyle="常规_Sheet1"/>
    <tableColumn id="15" name="专业_x000a_排名" dataDxfId="78" dataCellStyle="常规_Sheet1">
      <calculatedColumnFormula>IFERROR(M5/N5,"")</calculatedColumnFormula>
    </tableColumn>
    <tableColumn id="16" name="备注" dataDxfId="77" dataCellStyle="常规_Sheet1"/>
  </tableColumns>
  <tableStyleInfo name="TableStyleLight15 2" showFirstColumn="0" showLastColumn="0" showRowStripes="1" showColumnStripes="0"/>
</table>
</file>

<file path=xl/tables/table2.xml><?xml version="1.0" encoding="utf-8"?>
<table xmlns="http://schemas.openxmlformats.org/spreadsheetml/2006/main" id="2" name="表1_3" displayName="表1_3" ref="A4:M23" headerRowDxfId="72" dataDxfId="70" totalsRowDxfId="68" headerRowBorderDxfId="71" tableBorderDxfId="69" totalsRowBorderDxfId="67" headerRowCellStyle="常规_Sheet1">
  <autoFilter ref="A4:M23"/>
  <tableColumns count="13">
    <tableColumn id="1" name="序号" totalsRowLabel="汇总" dataDxfId="66" totalsRowDxfId="65"/>
    <tableColumn id="2" name="学号" dataDxfId="64" totalsRowDxfId="63"/>
    <tableColumn id="3" name="姓名" dataDxfId="62" totalsRowDxfId="61"/>
    <tableColumn id="4" name="性别" dataDxfId="60" totalsRowDxfId="59"/>
    <tableColumn id="13" name="年级" dataDxfId="58" totalsRowDxfId="57"/>
    <tableColumn id="5" name="班级" dataDxfId="56" totalsRowDxfId="55" dataCellStyle="常规_Sheet1"/>
    <tableColumn id="6" name="班级_x000a_名次" dataDxfId="54" totalsRowDxfId="53"/>
    <tableColumn id="7" name="班级_x000a_人数" dataDxfId="52" totalsRowDxfId="51"/>
    <tableColumn id="8" name="班级_x000a_排名" dataDxfId="50" totalsRowDxfId="49" dataCellStyle="百分比">
      <calculatedColumnFormula>IFERROR(G5/H5,"")</calculatedColumnFormula>
    </tableColumn>
    <tableColumn id="9" name="专业_x000a_名次" dataDxfId="48" totalsRowDxfId="47"/>
    <tableColumn id="10" name="专业_x000a_人数" dataDxfId="46" totalsRowDxfId="45"/>
    <tableColumn id="11" name="专业_x000a_排名" dataDxfId="44" totalsRowDxfId="43" dataCellStyle="百分比">
      <calculatedColumnFormula>IFERROR(J5/K5,"")</calculatedColumnFormula>
    </tableColumn>
    <tableColumn id="12" name="备注" totalsRowFunction="count" dataDxfId="42" totalsRowDxfId="41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4" name="表1_35" displayName="表1_35" ref="A4:M23" headerRowDxfId="35" dataDxfId="33" totalsRowDxfId="31" headerRowBorderDxfId="34" tableBorderDxfId="32" totalsRowBorderDxfId="30">
  <autoFilter ref="A4:M23"/>
  <tableColumns count="13">
    <tableColumn id="1" name="序号" totalsRowLabel="汇总" dataDxfId="29"/>
    <tableColumn id="2" name="学号" dataDxfId="28"/>
    <tableColumn id="3" name="姓名" dataDxfId="27"/>
    <tableColumn id="4" name="性别" dataDxfId="26"/>
    <tableColumn id="13" name="年级" dataDxfId="25"/>
    <tableColumn id="5" name="班级" dataDxfId="24" dataCellStyle="常规_Sheet1"/>
    <tableColumn id="6" name="班级_x000a_名次" dataDxfId="23"/>
    <tableColumn id="7" name="班级_x000a_人数" dataDxfId="22"/>
    <tableColumn id="8" name="班级_x000a_排名" dataDxfId="21" dataCellStyle="百分比">
      <calculatedColumnFormula>IFERROR(G5/H5,"")</calculatedColumnFormula>
    </tableColumn>
    <tableColumn id="9" name="专业_x000a_名次" dataDxfId="20"/>
    <tableColumn id="10" name="专业_x000a_人数" dataDxfId="19"/>
    <tableColumn id="11" name="专业_x000a_排名" dataDxfId="18" dataCellStyle="百分比">
      <calculatedColumnFormula>IFERROR(J5/K5,"")</calculatedColumnFormula>
    </tableColumn>
    <tableColumn id="12" name="备注" totalsRowFunction="count" dataDxfId="17"/>
  </tableColumns>
  <tableStyleInfo name="TableStyleLight15 2" showFirstColumn="0" showLastColumn="0" showRowStripes="1" showColumnStripes="0"/>
</table>
</file>

<file path=xl/tables/table4.xml><?xml version="1.0" encoding="utf-8"?>
<table xmlns="http://schemas.openxmlformats.org/spreadsheetml/2006/main" id="5" name="表1_356" displayName="表1_356" ref="A4:E24" headerRowDxfId="12" dataDxfId="11" totalsRowDxfId="10" totalsRowBorderDxfId="9">
  <autoFilter ref="A4:E24"/>
  <tableColumns count="5">
    <tableColumn id="1" name="序号" totalsRowLabel="汇总" dataDxfId="8"/>
    <tableColumn id="2" name="班级名称" dataDxfId="7" totalsRowDxfId="6"/>
    <tableColumn id="15" name="班级人数" dataDxfId="5" totalsRowDxfId="4"/>
    <tableColumn id="3" name="班主任姓名" dataDxfId="3" totalsRowDxfId="2"/>
    <tableColumn id="4" name="备注" dataDxfId="1" totalsRowDxfId="0"/>
  </tableColumns>
  <tableStyleInfo name="TableStyleLight15 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4"/>
  <sheetViews>
    <sheetView zoomScale="85" zoomScaleNormal="85" zoomScaleSheetLayoutView="100" zoomScalePageLayoutView="85" workbookViewId="0">
      <selection activeCell="M14" sqref="M14"/>
    </sheetView>
  </sheetViews>
  <sheetFormatPr defaultRowHeight="17.45" customHeight="1" x14ac:dyDescent="0.15"/>
  <cols>
    <col min="1" max="1" width="7.5" style="1" customWidth="1"/>
    <col min="2" max="2" width="12.5" style="1" customWidth="1"/>
    <col min="3" max="3" width="10.75" style="1" customWidth="1"/>
    <col min="4" max="4" width="8.625" style="1" customWidth="1"/>
    <col min="5" max="5" width="12.625" style="1" customWidth="1"/>
    <col min="6" max="9" width="6.5" style="3" customWidth="1"/>
    <col min="10" max="15" width="6.5" style="1" customWidth="1"/>
    <col min="16" max="16" width="8.625" style="1" customWidth="1"/>
    <col min="17" max="16384" width="9" style="1"/>
  </cols>
  <sheetData>
    <row r="1" spans="1:16" ht="17.45" customHeight="1" x14ac:dyDescent="0.15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</row>
    <row r="2" spans="1:16" ht="43.5" customHeight="1" x14ac:dyDescent="0.15">
      <c r="A2" s="122" t="s">
        <v>52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1:16" ht="30.75" customHeight="1" thickBot="1" x14ac:dyDescent="0.2">
      <c r="A3" s="123" t="s">
        <v>48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</row>
    <row r="4" spans="1:16" s="2" customFormat="1" ht="37.5" customHeight="1" thickBot="1" x14ac:dyDescent="0.2">
      <c r="A4" s="56" t="s">
        <v>1</v>
      </c>
      <c r="B4" s="57" t="s">
        <v>2</v>
      </c>
      <c r="C4" s="58" t="s">
        <v>3</v>
      </c>
      <c r="D4" s="58" t="s">
        <v>4</v>
      </c>
      <c r="E4" s="59" t="s">
        <v>5</v>
      </c>
      <c r="F4" s="60" t="s">
        <v>23</v>
      </c>
      <c r="G4" s="61" t="s">
        <v>24</v>
      </c>
      <c r="H4" s="61" t="s">
        <v>25</v>
      </c>
      <c r="I4" s="62" t="s">
        <v>6</v>
      </c>
      <c r="J4" s="57" t="s">
        <v>26</v>
      </c>
      <c r="K4" s="58" t="s">
        <v>27</v>
      </c>
      <c r="L4" s="59" t="s">
        <v>28</v>
      </c>
      <c r="M4" s="57" t="s">
        <v>29</v>
      </c>
      <c r="N4" s="58" t="s">
        <v>30</v>
      </c>
      <c r="O4" s="59" t="s">
        <v>31</v>
      </c>
      <c r="P4" s="63" t="s">
        <v>7</v>
      </c>
    </row>
    <row r="5" spans="1:16" ht="17.25" customHeight="1" x14ac:dyDescent="0.15">
      <c r="A5" s="44" t="s">
        <v>8</v>
      </c>
      <c r="B5" s="45" t="s">
        <v>49</v>
      </c>
      <c r="C5" s="46" t="s">
        <v>9</v>
      </c>
      <c r="D5" s="47">
        <v>2017</v>
      </c>
      <c r="E5" s="48" t="s">
        <v>56</v>
      </c>
      <c r="F5" s="49">
        <v>9.5</v>
      </c>
      <c r="G5" s="50">
        <v>79.2</v>
      </c>
      <c r="H5" s="50">
        <v>3.7</v>
      </c>
      <c r="I5" s="51">
        <f>SUM(F5:H5)</f>
        <v>92.4</v>
      </c>
      <c r="J5" s="52">
        <v>3</v>
      </c>
      <c r="K5" s="53">
        <v>30</v>
      </c>
      <c r="L5" s="54">
        <f>IFERROR(J5/K5,"")</f>
        <v>0.1</v>
      </c>
      <c r="M5" s="52">
        <v>4</v>
      </c>
      <c r="N5" s="53">
        <v>120</v>
      </c>
      <c r="O5" s="54">
        <f>IFERROR(M5/N5,"")</f>
        <v>3.3333333333333333E-2</v>
      </c>
      <c r="P5" s="55"/>
    </row>
    <row r="6" spans="1:16" ht="17.45" customHeight="1" x14ac:dyDescent="0.15">
      <c r="A6" s="33"/>
      <c r="B6" s="21"/>
      <c r="C6" s="23"/>
      <c r="D6" s="22"/>
      <c r="E6" s="37"/>
      <c r="F6" s="35"/>
      <c r="G6" s="24"/>
      <c r="H6" s="24"/>
      <c r="I6" s="41"/>
      <c r="J6" s="39"/>
      <c r="K6" s="25"/>
      <c r="L6" s="54" t="str">
        <f t="shared" ref="L6:L24" si="0">IFERROR(J6/K6,"")</f>
        <v/>
      </c>
      <c r="M6" s="39"/>
      <c r="N6" s="25"/>
      <c r="O6" s="54" t="str">
        <f t="shared" ref="O6:O24" si="1">IFERROR(M6/N6,"")</f>
        <v/>
      </c>
      <c r="P6" s="32"/>
    </row>
    <row r="7" spans="1:16" ht="17.45" customHeight="1" x14ac:dyDescent="0.15">
      <c r="A7" s="33"/>
      <c r="B7" s="21"/>
      <c r="C7" s="23"/>
      <c r="D7" s="22"/>
      <c r="E7" s="37"/>
      <c r="F7" s="35"/>
      <c r="G7" s="24"/>
      <c r="H7" s="24"/>
      <c r="I7" s="41"/>
      <c r="J7" s="39"/>
      <c r="K7" s="25"/>
      <c r="L7" s="54" t="str">
        <f t="shared" si="0"/>
        <v/>
      </c>
      <c r="M7" s="39"/>
      <c r="N7" s="25"/>
      <c r="O7" s="54" t="str">
        <f t="shared" si="1"/>
        <v/>
      </c>
      <c r="P7" s="32"/>
    </row>
    <row r="8" spans="1:16" ht="17.45" customHeight="1" x14ac:dyDescent="0.15">
      <c r="A8" s="33"/>
      <c r="B8" s="21"/>
      <c r="C8" s="23"/>
      <c r="D8" s="22"/>
      <c r="E8" s="37"/>
      <c r="F8" s="35"/>
      <c r="G8" s="24"/>
      <c r="H8" s="24"/>
      <c r="I8" s="41"/>
      <c r="J8" s="39"/>
      <c r="K8" s="25"/>
      <c r="L8" s="54" t="str">
        <f t="shared" si="0"/>
        <v/>
      </c>
      <c r="M8" s="39"/>
      <c r="N8" s="25"/>
      <c r="O8" s="54" t="str">
        <f t="shared" si="1"/>
        <v/>
      </c>
      <c r="P8" s="32"/>
    </row>
    <row r="9" spans="1:16" ht="17.45" customHeight="1" x14ac:dyDescent="0.15">
      <c r="A9" s="33"/>
      <c r="B9" s="21"/>
      <c r="C9" s="23"/>
      <c r="D9" s="22"/>
      <c r="E9" s="37"/>
      <c r="F9" s="35"/>
      <c r="G9" s="24"/>
      <c r="H9" s="24"/>
      <c r="I9" s="41"/>
      <c r="J9" s="39"/>
      <c r="K9" s="25"/>
      <c r="L9" s="54" t="str">
        <f t="shared" si="0"/>
        <v/>
      </c>
      <c r="M9" s="39"/>
      <c r="N9" s="25"/>
      <c r="O9" s="54" t="str">
        <f t="shared" si="1"/>
        <v/>
      </c>
      <c r="P9" s="32"/>
    </row>
    <row r="10" spans="1:16" ht="17.45" customHeight="1" x14ac:dyDescent="0.15">
      <c r="A10" s="33"/>
      <c r="B10" s="21"/>
      <c r="C10" s="23"/>
      <c r="D10" s="22"/>
      <c r="E10" s="37"/>
      <c r="F10" s="35"/>
      <c r="G10" s="24"/>
      <c r="H10" s="24"/>
      <c r="I10" s="41"/>
      <c r="J10" s="39"/>
      <c r="K10" s="25"/>
      <c r="L10" s="54" t="str">
        <f t="shared" si="0"/>
        <v/>
      </c>
      <c r="M10" s="39"/>
      <c r="N10" s="25"/>
      <c r="O10" s="54" t="str">
        <f t="shared" si="1"/>
        <v/>
      </c>
      <c r="P10" s="32"/>
    </row>
    <row r="11" spans="1:16" ht="17.45" customHeight="1" x14ac:dyDescent="0.15">
      <c r="A11" s="33"/>
      <c r="B11" s="21"/>
      <c r="C11" s="23"/>
      <c r="D11" s="22"/>
      <c r="E11" s="37"/>
      <c r="F11" s="35"/>
      <c r="G11" s="24"/>
      <c r="H11" s="24"/>
      <c r="I11" s="41"/>
      <c r="J11" s="39"/>
      <c r="K11" s="25"/>
      <c r="L11" s="54" t="str">
        <f t="shared" si="0"/>
        <v/>
      </c>
      <c r="M11" s="39"/>
      <c r="N11" s="25"/>
      <c r="O11" s="54" t="str">
        <f t="shared" si="1"/>
        <v/>
      </c>
      <c r="P11" s="32"/>
    </row>
    <row r="12" spans="1:16" ht="17.45" customHeight="1" x14ac:dyDescent="0.15">
      <c r="A12" s="33"/>
      <c r="B12" s="21"/>
      <c r="C12" s="23"/>
      <c r="D12" s="22"/>
      <c r="E12" s="37"/>
      <c r="F12" s="35"/>
      <c r="G12" s="24"/>
      <c r="H12" s="24"/>
      <c r="I12" s="41"/>
      <c r="J12" s="39"/>
      <c r="K12" s="25"/>
      <c r="L12" s="54" t="str">
        <f t="shared" si="0"/>
        <v/>
      </c>
      <c r="M12" s="39"/>
      <c r="N12" s="25"/>
      <c r="O12" s="54" t="str">
        <f t="shared" si="1"/>
        <v/>
      </c>
      <c r="P12" s="32"/>
    </row>
    <row r="13" spans="1:16" ht="17.45" customHeight="1" x14ac:dyDescent="0.15">
      <c r="A13" s="33"/>
      <c r="B13" s="21"/>
      <c r="C13" s="23"/>
      <c r="D13" s="22"/>
      <c r="E13" s="37"/>
      <c r="F13" s="35"/>
      <c r="G13" s="24"/>
      <c r="H13" s="24"/>
      <c r="I13" s="41"/>
      <c r="J13" s="39"/>
      <c r="K13" s="25"/>
      <c r="L13" s="54" t="str">
        <f t="shared" si="0"/>
        <v/>
      </c>
      <c r="M13" s="39"/>
      <c r="N13" s="25"/>
      <c r="O13" s="54" t="str">
        <f t="shared" si="1"/>
        <v/>
      </c>
      <c r="P13" s="32"/>
    </row>
    <row r="14" spans="1:16" ht="17.45" customHeight="1" x14ac:dyDescent="0.15">
      <c r="A14" s="33"/>
      <c r="B14" s="21"/>
      <c r="C14" s="23"/>
      <c r="D14" s="22"/>
      <c r="E14" s="37"/>
      <c r="F14" s="35"/>
      <c r="G14" s="24"/>
      <c r="H14" s="24"/>
      <c r="I14" s="41"/>
      <c r="J14" s="39"/>
      <c r="K14" s="25"/>
      <c r="L14" s="54" t="str">
        <f t="shared" si="0"/>
        <v/>
      </c>
      <c r="M14" s="39"/>
      <c r="N14" s="25"/>
      <c r="O14" s="54" t="str">
        <f t="shared" si="1"/>
        <v/>
      </c>
      <c r="P14" s="32"/>
    </row>
    <row r="15" spans="1:16" ht="17.45" customHeight="1" x14ac:dyDescent="0.15">
      <c r="A15" s="33"/>
      <c r="B15" s="21"/>
      <c r="C15" s="23"/>
      <c r="D15" s="22"/>
      <c r="E15" s="37"/>
      <c r="F15" s="35"/>
      <c r="G15" s="24"/>
      <c r="H15" s="24"/>
      <c r="I15" s="41"/>
      <c r="J15" s="39"/>
      <c r="K15" s="25"/>
      <c r="L15" s="54" t="str">
        <f t="shared" si="0"/>
        <v/>
      </c>
      <c r="M15" s="39"/>
      <c r="N15" s="25"/>
      <c r="O15" s="54" t="str">
        <f t="shared" si="1"/>
        <v/>
      </c>
      <c r="P15" s="32"/>
    </row>
    <row r="16" spans="1:16" ht="17.25" customHeight="1" x14ac:dyDescent="0.15">
      <c r="A16" s="33"/>
      <c r="B16" s="21"/>
      <c r="C16" s="23"/>
      <c r="D16" s="22"/>
      <c r="E16" s="37"/>
      <c r="F16" s="35"/>
      <c r="G16" s="24"/>
      <c r="H16" s="24"/>
      <c r="I16" s="41"/>
      <c r="J16" s="39"/>
      <c r="K16" s="25"/>
      <c r="L16" s="54" t="str">
        <f t="shared" si="0"/>
        <v/>
      </c>
      <c r="M16" s="39"/>
      <c r="N16" s="25"/>
      <c r="O16" s="54" t="str">
        <f t="shared" si="1"/>
        <v/>
      </c>
      <c r="P16" s="32"/>
    </row>
    <row r="17" spans="1:16" ht="17.25" customHeight="1" x14ac:dyDescent="0.15">
      <c r="A17" s="33"/>
      <c r="B17" s="21"/>
      <c r="C17" s="23"/>
      <c r="D17" s="22"/>
      <c r="E17" s="37"/>
      <c r="F17" s="35"/>
      <c r="G17" s="24"/>
      <c r="H17" s="24"/>
      <c r="I17" s="41"/>
      <c r="J17" s="39"/>
      <c r="K17" s="25"/>
      <c r="L17" s="54" t="str">
        <f t="shared" si="0"/>
        <v/>
      </c>
      <c r="M17" s="39"/>
      <c r="N17" s="25"/>
      <c r="O17" s="54" t="str">
        <f t="shared" si="1"/>
        <v/>
      </c>
      <c r="P17" s="32"/>
    </row>
    <row r="18" spans="1:16" ht="17.25" customHeight="1" x14ac:dyDescent="0.15">
      <c r="A18" s="33"/>
      <c r="B18" s="21"/>
      <c r="C18" s="23"/>
      <c r="D18" s="22"/>
      <c r="E18" s="37"/>
      <c r="F18" s="35"/>
      <c r="G18" s="24"/>
      <c r="H18" s="24"/>
      <c r="I18" s="41"/>
      <c r="J18" s="39"/>
      <c r="K18" s="25"/>
      <c r="L18" s="54" t="str">
        <f t="shared" si="0"/>
        <v/>
      </c>
      <c r="M18" s="39"/>
      <c r="N18" s="25"/>
      <c r="O18" s="54" t="str">
        <f t="shared" si="1"/>
        <v/>
      </c>
      <c r="P18" s="32"/>
    </row>
    <row r="19" spans="1:16" ht="17.45" customHeight="1" x14ac:dyDescent="0.15">
      <c r="A19" s="33"/>
      <c r="B19" s="21"/>
      <c r="C19" s="23"/>
      <c r="D19" s="22"/>
      <c r="E19" s="37"/>
      <c r="F19" s="35"/>
      <c r="G19" s="24"/>
      <c r="H19" s="24"/>
      <c r="I19" s="41"/>
      <c r="J19" s="39"/>
      <c r="K19" s="25"/>
      <c r="L19" s="54" t="str">
        <f t="shared" si="0"/>
        <v/>
      </c>
      <c r="M19" s="39"/>
      <c r="N19" s="25"/>
      <c r="O19" s="54" t="str">
        <f t="shared" si="1"/>
        <v/>
      </c>
      <c r="P19" s="32"/>
    </row>
    <row r="20" spans="1:16" ht="17.45" customHeight="1" x14ac:dyDescent="0.15">
      <c r="A20" s="33"/>
      <c r="B20" s="21"/>
      <c r="C20" s="23"/>
      <c r="D20" s="22"/>
      <c r="E20" s="37"/>
      <c r="F20" s="35"/>
      <c r="G20" s="24"/>
      <c r="H20" s="24"/>
      <c r="I20" s="41"/>
      <c r="J20" s="39"/>
      <c r="K20" s="25"/>
      <c r="L20" s="54" t="str">
        <f t="shared" si="0"/>
        <v/>
      </c>
      <c r="M20" s="39"/>
      <c r="N20" s="25"/>
      <c r="O20" s="54" t="str">
        <f t="shared" si="1"/>
        <v/>
      </c>
      <c r="P20" s="32"/>
    </row>
    <row r="21" spans="1:16" ht="17.45" customHeight="1" x14ac:dyDescent="0.15">
      <c r="A21" s="33"/>
      <c r="B21" s="21"/>
      <c r="C21" s="23"/>
      <c r="D21" s="22"/>
      <c r="E21" s="37"/>
      <c r="F21" s="35"/>
      <c r="G21" s="24"/>
      <c r="H21" s="24"/>
      <c r="I21" s="41"/>
      <c r="J21" s="39"/>
      <c r="K21" s="25"/>
      <c r="L21" s="54" t="str">
        <f t="shared" si="0"/>
        <v/>
      </c>
      <c r="M21" s="39"/>
      <c r="N21" s="25"/>
      <c r="O21" s="54" t="str">
        <f t="shared" si="1"/>
        <v/>
      </c>
      <c r="P21" s="32"/>
    </row>
    <row r="22" spans="1:16" ht="17.45" customHeight="1" x14ac:dyDescent="0.15">
      <c r="A22" s="33"/>
      <c r="B22" s="21"/>
      <c r="C22" s="23"/>
      <c r="D22" s="22"/>
      <c r="E22" s="37"/>
      <c r="F22" s="35"/>
      <c r="G22" s="24"/>
      <c r="H22" s="24"/>
      <c r="I22" s="41"/>
      <c r="J22" s="39"/>
      <c r="K22" s="25"/>
      <c r="L22" s="54" t="str">
        <f t="shared" si="0"/>
        <v/>
      </c>
      <c r="M22" s="39"/>
      <c r="N22" s="25"/>
      <c r="O22" s="54" t="str">
        <f t="shared" si="1"/>
        <v/>
      </c>
      <c r="P22" s="32"/>
    </row>
    <row r="23" spans="1:16" ht="17.45" customHeight="1" x14ac:dyDescent="0.15">
      <c r="A23" s="34"/>
      <c r="B23" s="26"/>
      <c r="C23" s="28"/>
      <c r="D23" s="27"/>
      <c r="E23" s="38"/>
      <c r="F23" s="36"/>
      <c r="G23" s="29"/>
      <c r="H23" s="29"/>
      <c r="I23" s="42"/>
      <c r="J23" s="40"/>
      <c r="K23" s="30"/>
      <c r="L23" s="54" t="str">
        <f t="shared" si="0"/>
        <v/>
      </c>
      <c r="M23" s="40"/>
      <c r="N23" s="30"/>
      <c r="O23" s="54" t="str">
        <f t="shared" si="1"/>
        <v/>
      </c>
      <c r="P23" s="43"/>
    </row>
    <row r="24" spans="1:16" ht="17.45" customHeight="1" x14ac:dyDescent="0.15">
      <c r="A24" s="34"/>
      <c r="B24" s="27"/>
      <c r="C24" s="28"/>
      <c r="D24" s="27"/>
      <c r="E24" s="38"/>
      <c r="F24" s="29"/>
      <c r="G24" s="29"/>
      <c r="H24" s="29"/>
      <c r="I24" s="42"/>
      <c r="J24" s="30"/>
      <c r="K24" s="30"/>
      <c r="L24" s="54" t="str">
        <f t="shared" si="0"/>
        <v/>
      </c>
      <c r="M24" s="30"/>
      <c r="N24" s="30"/>
      <c r="O24" s="54" t="str">
        <f t="shared" si="1"/>
        <v/>
      </c>
      <c r="P24" s="31"/>
    </row>
  </sheetData>
  <mergeCells count="3">
    <mergeCell ref="A1:P1"/>
    <mergeCell ref="A2:P2"/>
    <mergeCell ref="A3:P3"/>
  </mergeCells>
  <phoneticPr fontId="20" type="noConversion"/>
  <conditionalFormatting sqref="B1:B2 B4:B65535">
    <cfRule type="duplicateValues" dxfId="98" priority="106" stopIfTrue="1"/>
  </conditionalFormatting>
  <dataValidations count="1">
    <dataValidation allowBlank="1" showInputMessage="1" showErrorMessage="1" prompt="请输入专业简称+班级，如“计算机1802”" sqref="E1:E1048576"/>
  </dataValidations>
  <printOptions horizontalCentered="1"/>
  <pageMargins left="0.39370078740157483" right="0.39370078740157483" top="0.51181102362204722" bottom="0.78740157480314965" header="0.39370078740157483" footer="0.51181102362204722"/>
  <pageSetup paperSize="9" fitToHeight="0" orientation="landscape" useFirstPageNumber="1" verticalDpi="200" r:id="rId1"/>
  <headerFooter alignWithMargins="0">
    <oddFooter>&amp;C&amp;"仿宋,常规"第&amp;"Times New Roman,常规" &amp;P &amp;"仿宋,常规"页，共&amp;"Times New Roman,常规" &amp;N &amp;"仿宋,常规"页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23"/>
  <sheetViews>
    <sheetView zoomScale="85" zoomScaleNormal="85" zoomScalePageLayoutView="85" workbookViewId="0">
      <selection activeCell="K16" sqref="K16"/>
    </sheetView>
  </sheetViews>
  <sheetFormatPr defaultRowHeight="17.25" x14ac:dyDescent="0.15"/>
  <cols>
    <col min="1" max="1" width="7" style="4" customWidth="1"/>
    <col min="2" max="2" width="14.125" style="4" customWidth="1"/>
    <col min="3" max="3" width="12.5" style="8" customWidth="1"/>
    <col min="4" max="5" width="6.875" style="8" customWidth="1"/>
    <col min="6" max="6" width="11.625" style="4" bestFit="1" customWidth="1"/>
    <col min="7" max="12" width="8.75" style="4" customWidth="1"/>
    <col min="13" max="13" width="13.75" style="4" customWidth="1"/>
    <col min="14" max="16384" width="9" style="4"/>
  </cols>
  <sheetData>
    <row r="1" spans="1:252" ht="17.25" customHeight="1" x14ac:dyDescent="0.15">
      <c r="A1" s="124" t="s">
        <v>13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1:252" ht="46.5" customHeight="1" x14ac:dyDescent="0.15">
      <c r="A2" s="125" t="s">
        <v>53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</row>
    <row r="3" spans="1:252" ht="30.75" customHeight="1" thickBot="1" x14ac:dyDescent="0.2">
      <c r="A3" s="126" t="s">
        <v>32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</row>
    <row r="4" spans="1:252" s="2" customFormat="1" ht="37.5" customHeight="1" thickBot="1" x14ac:dyDescent="0.2">
      <c r="A4" s="85" t="s">
        <v>1</v>
      </c>
      <c r="B4" s="86" t="s">
        <v>2</v>
      </c>
      <c r="C4" s="86" t="s">
        <v>3</v>
      </c>
      <c r="D4" s="86" t="s">
        <v>10</v>
      </c>
      <c r="E4" s="86" t="s">
        <v>14</v>
      </c>
      <c r="F4" s="87" t="s">
        <v>33</v>
      </c>
      <c r="G4" s="88" t="s">
        <v>34</v>
      </c>
      <c r="H4" s="89" t="s">
        <v>35</v>
      </c>
      <c r="I4" s="90" t="s">
        <v>18</v>
      </c>
      <c r="J4" s="86" t="s">
        <v>36</v>
      </c>
      <c r="K4" s="86" t="s">
        <v>37</v>
      </c>
      <c r="L4" s="91" t="s">
        <v>38</v>
      </c>
      <c r="M4" s="56" t="s">
        <v>39</v>
      </c>
    </row>
    <row r="5" spans="1:252" s="6" customFormat="1" ht="17.25" customHeight="1" x14ac:dyDescent="0.15">
      <c r="A5" s="74" t="s">
        <v>11</v>
      </c>
      <c r="B5" s="75" t="s">
        <v>50</v>
      </c>
      <c r="C5" s="76" t="s">
        <v>12</v>
      </c>
      <c r="D5" s="77" t="s">
        <v>22</v>
      </c>
      <c r="E5" s="77">
        <v>2017</v>
      </c>
      <c r="F5" s="78" t="s">
        <v>57</v>
      </c>
      <c r="G5" s="79">
        <v>2</v>
      </c>
      <c r="H5" s="80">
        <v>30</v>
      </c>
      <c r="I5" s="81">
        <f t="shared" ref="I5" si="0">IFERROR(G5/H5,"")</f>
        <v>6.6666666666666666E-2</v>
      </c>
      <c r="J5" s="82">
        <v>4</v>
      </c>
      <c r="K5" s="80">
        <v>28</v>
      </c>
      <c r="L5" s="83">
        <f t="shared" ref="L5" si="1">IFERROR(J5/K5,"")</f>
        <v>0.14285714285714285</v>
      </c>
      <c r="M5" s="84"/>
    </row>
    <row r="6" spans="1:252" ht="17.25" customHeight="1" x14ac:dyDescent="0.15">
      <c r="A6" s="9"/>
      <c r="B6" s="10"/>
      <c r="C6" s="11"/>
      <c r="D6" s="12"/>
      <c r="E6" s="12"/>
      <c r="F6" s="64"/>
      <c r="G6" s="68"/>
      <c r="H6" s="13"/>
      <c r="I6" s="69"/>
      <c r="J6" s="66"/>
      <c r="K6" s="13"/>
      <c r="L6" s="71"/>
      <c r="M6" s="72"/>
    </row>
    <row r="7" spans="1:252" ht="17.25" customHeight="1" x14ac:dyDescent="0.15">
      <c r="A7" s="9"/>
      <c r="B7" s="10"/>
      <c r="C7" s="11"/>
      <c r="D7" s="15"/>
      <c r="E7" s="15"/>
      <c r="F7" s="64"/>
      <c r="G7" s="68"/>
      <c r="H7" s="13"/>
      <c r="I7" s="69"/>
      <c r="J7" s="66"/>
      <c r="K7" s="13"/>
      <c r="L7" s="71"/>
      <c r="M7" s="72"/>
    </row>
    <row r="8" spans="1:252" ht="17.25" customHeight="1" x14ac:dyDescent="0.15">
      <c r="A8" s="9"/>
      <c r="B8" s="10"/>
      <c r="C8" s="11"/>
      <c r="D8" s="12"/>
      <c r="E8" s="12"/>
      <c r="F8" s="64"/>
      <c r="G8" s="68"/>
      <c r="H8" s="13"/>
      <c r="I8" s="69"/>
      <c r="J8" s="66"/>
      <c r="K8" s="13"/>
      <c r="L8" s="71"/>
      <c r="M8" s="72"/>
    </row>
    <row r="9" spans="1:252" ht="17.25" customHeight="1" x14ac:dyDescent="0.15">
      <c r="A9" s="9"/>
      <c r="B9" s="10"/>
      <c r="C9" s="11"/>
      <c r="D9" s="12"/>
      <c r="E9" s="12"/>
      <c r="F9" s="64"/>
      <c r="G9" s="68"/>
      <c r="H9" s="13"/>
      <c r="I9" s="69"/>
      <c r="J9" s="66"/>
      <c r="K9" s="13"/>
      <c r="L9" s="71"/>
      <c r="M9" s="72"/>
    </row>
    <row r="10" spans="1:252" s="7" customFormat="1" ht="17.25" customHeight="1" x14ac:dyDescent="0.15">
      <c r="A10" s="9"/>
      <c r="B10" s="10"/>
      <c r="C10" s="11"/>
      <c r="D10" s="12"/>
      <c r="E10" s="12"/>
      <c r="F10" s="64"/>
      <c r="G10" s="68"/>
      <c r="H10" s="13"/>
      <c r="I10" s="69"/>
      <c r="J10" s="66"/>
      <c r="K10" s="13"/>
      <c r="L10" s="71"/>
      <c r="M10" s="72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</row>
    <row r="11" spans="1:252" s="7" customFormat="1" ht="17.25" customHeight="1" x14ac:dyDescent="0.15">
      <c r="A11" s="9"/>
      <c r="B11" s="10"/>
      <c r="C11" s="11"/>
      <c r="D11" s="12"/>
      <c r="E11" s="12"/>
      <c r="F11" s="65"/>
      <c r="G11" s="70"/>
      <c r="H11" s="17"/>
      <c r="I11" s="69"/>
      <c r="J11" s="67"/>
      <c r="K11" s="17"/>
      <c r="L11" s="71"/>
      <c r="M11" s="73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</row>
    <row r="12" spans="1:252" x14ac:dyDescent="0.15">
      <c r="A12" s="9"/>
      <c r="B12" s="10"/>
      <c r="C12" s="11"/>
      <c r="D12" s="12"/>
      <c r="E12" s="12"/>
      <c r="F12" s="16"/>
      <c r="G12" s="95"/>
      <c r="H12" s="96"/>
      <c r="I12" s="97" t="str">
        <f t="shared" ref="I12:I23" si="2">IFERROR(G12/H12,"")</f>
        <v/>
      </c>
      <c r="J12" s="17"/>
      <c r="K12" s="17"/>
      <c r="L12" s="14" t="str">
        <f t="shared" ref="L12:L23" si="3">IFERROR(J12/K12,"")</f>
        <v/>
      </c>
      <c r="M12" s="98"/>
    </row>
    <row r="13" spans="1:252" x14ac:dyDescent="0.15">
      <c r="A13" s="9"/>
      <c r="B13" s="10"/>
      <c r="C13" s="11"/>
      <c r="D13" s="12"/>
      <c r="E13" s="12"/>
      <c r="F13" s="16"/>
      <c r="G13" s="95"/>
      <c r="H13" s="96"/>
      <c r="I13" s="97" t="str">
        <f t="shared" si="2"/>
        <v/>
      </c>
      <c r="J13" s="17"/>
      <c r="K13" s="17"/>
      <c r="L13" s="14" t="str">
        <f t="shared" si="3"/>
        <v/>
      </c>
      <c r="M13" s="98"/>
    </row>
    <row r="14" spans="1:252" x14ac:dyDescent="0.15">
      <c r="A14" s="9"/>
      <c r="B14" s="10"/>
      <c r="C14" s="11"/>
      <c r="D14" s="12"/>
      <c r="E14" s="12"/>
      <c r="F14" s="16"/>
      <c r="G14" s="95"/>
      <c r="H14" s="96"/>
      <c r="I14" s="97" t="str">
        <f t="shared" si="2"/>
        <v/>
      </c>
      <c r="J14" s="17"/>
      <c r="K14" s="17"/>
      <c r="L14" s="14" t="str">
        <f t="shared" si="3"/>
        <v/>
      </c>
      <c r="M14" s="98"/>
    </row>
    <row r="15" spans="1:252" x14ac:dyDescent="0.15">
      <c r="A15" s="9"/>
      <c r="B15" s="10"/>
      <c r="C15" s="11"/>
      <c r="D15" s="12"/>
      <c r="E15" s="12"/>
      <c r="F15" s="16"/>
      <c r="G15" s="95"/>
      <c r="H15" s="96"/>
      <c r="I15" s="97" t="str">
        <f t="shared" si="2"/>
        <v/>
      </c>
      <c r="J15" s="17"/>
      <c r="K15" s="17"/>
      <c r="L15" s="14" t="str">
        <f t="shared" si="3"/>
        <v/>
      </c>
      <c r="M15" s="98"/>
    </row>
    <row r="16" spans="1:252" x14ac:dyDescent="0.15">
      <c r="A16" s="9"/>
      <c r="B16" s="10"/>
      <c r="C16" s="11"/>
      <c r="D16" s="12"/>
      <c r="E16" s="12"/>
      <c r="F16" s="16"/>
      <c r="G16" s="95"/>
      <c r="H16" s="96"/>
      <c r="I16" s="97" t="str">
        <f t="shared" si="2"/>
        <v/>
      </c>
      <c r="J16" s="17"/>
      <c r="K16" s="17"/>
      <c r="L16" s="14" t="str">
        <f t="shared" si="3"/>
        <v/>
      </c>
      <c r="M16" s="98"/>
    </row>
    <row r="17" spans="1:13" x14ac:dyDescent="0.15">
      <c r="A17" s="9"/>
      <c r="B17" s="10"/>
      <c r="C17" s="11"/>
      <c r="D17" s="12"/>
      <c r="E17" s="12"/>
      <c r="F17" s="16"/>
      <c r="G17" s="95"/>
      <c r="H17" s="96"/>
      <c r="I17" s="97" t="str">
        <f t="shared" si="2"/>
        <v/>
      </c>
      <c r="J17" s="17"/>
      <c r="K17" s="17"/>
      <c r="L17" s="14" t="str">
        <f t="shared" si="3"/>
        <v/>
      </c>
      <c r="M17" s="98"/>
    </row>
    <row r="18" spans="1:13" x14ac:dyDescent="0.15">
      <c r="A18" s="9"/>
      <c r="B18" s="10"/>
      <c r="C18" s="11"/>
      <c r="D18" s="12"/>
      <c r="E18" s="12"/>
      <c r="F18" s="16"/>
      <c r="G18" s="95"/>
      <c r="H18" s="96"/>
      <c r="I18" s="97" t="str">
        <f t="shared" si="2"/>
        <v/>
      </c>
      <c r="J18" s="17"/>
      <c r="K18" s="17"/>
      <c r="L18" s="14" t="str">
        <f t="shared" si="3"/>
        <v/>
      </c>
      <c r="M18" s="98"/>
    </row>
    <row r="19" spans="1:13" x14ac:dyDescent="0.15">
      <c r="A19" s="9"/>
      <c r="B19" s="10"/>
      <c r="C19" s="11"/>
      <c r="D19" s="12"/>
      <c r="E19" s="12"/>
      <c r="F19" s="16"/>
      <c r="G19" s="95"/>
      <c r="H19" s="96"/>
      <c r="I19" s="97" t="str">
        <f t="shared" si="2"/>
        <v/>
      </c>
      <c r="J19" s="17"/>
      <c r="K19" s="17"/>
      <c r="L19" s="14" t="str">
        <f t="shared" si="3"/>
        <v/>
      </c>
      <c r="M19" s="98"/>
    </row>
    <row r="20" spans="1:13" x14ac:dyDescent="0.15">
      <c r="A20" s="9"/>
      <c r="B20" s="10"/>
      <c r="C20" s="11"/>
      <c r="D20" s="12"/>
      <c r="E20" s="12"/>
      <c r="F20" s="16"/>
      <c r="G20" s="95"/>
      <c r="H20" s="96"/>
      <c r="I20" s="97" t="str">
        <f t="shared" si="2"/>
        <v/>
      </c>
      <c r="J20" s="17"/>
      <c r="K20" s="17"/>
      <c r="L20" s="14" t="str">
        <f t="shared" si="3"/>
        <v/>
      </c>
      <c r="M20" s="98"/>
    </row>
    <row r="21" spans="1:13" x14ac:dyDescent="0.15">
      <c r="A21" s="9"/>
      <c r="B21" s="10"/>
      <c r="C21" s="11"/>
      <c r="D21" s="12"/>
      <c r="E21" s="12"/>
      <c r="F21" s="16"/>
      <c r="G21" s="95"/>
      <c r="H21" s="96"/>
      <c r="I21" s="97" t="str">
        <f t="shared" si="2"/>
        <v/>
      </c>
      <c r="J21" s="17"/>
      <c r="K21" s="17"/>
      <c r="L21" s="14" t="str">
        <f t="shared" si="3"/>
        <v/>
      </c>
      <c r="M21" s="98"/>
    </row>
    <row r="22" spans="1:13" x14ac:dyDescent="0.15">
      <c r="A22" s="9"/>
      <c r="B22" s="10"/>
      <c r="C22" s="11"/>
      <c r="D22" s="12"/>
      <c r="E22" s="12"/>
      <c r="F22" s="16"/>
      <c r="G22" s="95"/>
      <c r="H22" s="96"/>
      <c r="I22" s="97" t="str">
        <f t="shared" si="2"/>
        <v/>
      </c>
      <c r="J22" s="17"/>
      <c r="K22" s="17"/>
      <c r="L22" s="14" t="str">
        <f t="shared" si="3"/>
        <v/>
      </c>
      <c r="M22" s="98"/>
    </row>
    <row r="23" spans="1:13" x14ac:dyDescent="0.15">
      <c r="A23" s="9"/>
      <c r="B23" s="10"/>
      <c r="C23" s="11"/>
      <c r="D23" s="12"/>
      <c r="E23" s="12"/>
      <c r="F23" s="16"/>
      <c r="G23" s="95"/>
      <c r="H23" s="96"/>
      <c r="I23" s="97" t="str">
        <f t="shared" si="2"/>
        <v/>
      </c>
      <c r="J23" s="17"/>
      <c r="K23" s="17"/>
      <c r="L23" s="14" t="str">
        <f t="shared" si="3"/>
        <v/>
      </c>
      <c r="M23" s="98"/>
    </row>
  </sheetData>
  <mergeCells count="3">
    <mergeCell ref="A1:M1"/>
    <mergeCell ref="A2:M2"/>
    <mergeCell ref="A3:M3"/>
  </mergeCells>
  <phoneticPr fontId="20" type="noConversion"/>
  <conditionalFormatting sqref="B1">
    <cfRule type="duplicateValues" dxfId="76" priority="4" stopIfTrue="1"/>
  </conditionalFormatting>
  <conditionalFormatting sqref="B2">
    <cfRule type="duplicateValues" dxfId="75" priority="3" stopIfTrue="1"/>
  </conditionalFormatting>
  <conditionalFormatting sqref="B4">
    <cfRule type="duplicateValues" dxfId="74" priority="1" stopIfTrue="1"/>
  </conditionalFormatting>
  <conditionalFormatting sqref="B3 B5:B65536">
    <cfRule type="duplicateValues" dxfId="73" priority="104" stopIfTrue="1"/>
  </conditionalFormatting>
  <dataValidations count="2">
    <dataValidation allowBlank="1" showInputMessage="1" showErrorMessage="1" prompt="请输入专业简称+班级，如“计算机1502”" sqref="F1:F2 F4 F24:F65536"/>
    <dataValidation allowBlank="1" showInputMessage="1" showErrorMessage="1" prompt="请输入专业简称+班级，如“计算机1802”" sqref="F5:F23"/>
  </dataValidations>
  <printOptions horizontalCentere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Footer>&amp;C&amp;"仿宋,常规"第&amp;"Times New Roman,常规" &amp;P &amp;"仿宋,常规"页，共&amp;"Times New Roman,常规" &amp;N &amp;"仿宋,常规"页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zoomScale="85" zoomScaleNormal="85" zoomScalePageLayoutView="85" workbookViewId="0">
      <selection activeCell="P13" sqref="P13"/>
    </sheetView>
  </sheetViews>
  <sheetFormatPr defaultRowHeight="17.25" x14ac:dyDescent="0.15"/>
  <cols>
    <col min="1" max="1" width="7" style="4" customWidth="1"/>
    <col min="2" max="2" width="14.125" style="4" customWidth="1"/>
    <col min="3" max="3" width="12.5" style="8" customWidth="1"/>
    <col min="4" max="5" width="6.875" style="8" customWidth="1"/>
    <col min="6" max="6" width="11.625" style="4" bestFit="1" customWidth="1"/>
    <col min="7" max="12" width="8.75" style="4" customWidth="1"/>
    <col min="13" max="13" width="13.75" style="4" customWidth="1"/>
    <col min="14" max="16384" width="9" style="4"/>
  </cols>
  <sheetData>
    <row r="1" spans="1:13" ht="17.25" customHeight="1" x14ac:dyDescent="0.15">
      <c r="A1" s="124" t="s">
        <v>41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1:13" ht="46.5" customHeight="1" x14ac:dyDescent="0.15">
      <c r="A2" s="125" t="s">
        <v>54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</row>
    <row r="3" spans="1:13" ht="30.75" customHeight="1" thickBot="1" x14ac:dyDescent="0.2">
      <c r="A3" s="126" t="s">
        <v>40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</row>
    <row r="4" spans="1:13" s="5" customFormat="1" ht="39.75" customHeight="1" x14ac:dyDescent="0.15">
      <c r="A4" s="109" t="s">
        <v>1</v>
      </c>
      <c r="B4" s="114" t="s">
        <v>2</v>
      </c>
      <c r="C4" s="102" t="s">
        <v>3</v>
      </c>
      <c r="D4" s="102" t="s">
        <v>10</v>
      </c>
      <c r="E4" s="102" t="s">
        <v>14</v>
      </c>
      <c r="F4" s="103" t="s">
        <v>15</v>
      </c>
      <c r="G4" s="114" t="s">
        <v>16</v>
      </c>
      <c r="H4" s="102" t="s">
        <v>17</v>
      </c>
      <c r="I4" s="103" t="s">
        <v>18</v>
      </c>
      <c r="J4" s="114" t="s">
        <v>19</v>
      </c>
      <c r="K4" s="102" t="s">
        <v>20</v>
      </c>
      <c r="L4" s="103" t="s">
        <v>21</v>
      </c>
      <c r="M4" s="113" t="s">
        <v>7</v>
      </c>
    </row>
    <row r="5" spans="1:13" s="6" customFormat="1" ht="17.25" customHeight="1" x14ac:dyDescent="0.15">
      <c r="A5" s="115" t="s">
        <v>11</v>
      </c>
      <c r="B5" s="75" t="s">
        <v>50</v>
      </c>
      <c r="C5" s="76" t="s">
        <v>12</v>
      </c>
      <c r="D5" s="105" t="s">
        <v>22</v>
      </c>
      <c r="E5" s="105">
        <v>2017</v>
      </c>
      <c r="F5" s="116" t="s">
        <v>57</v>
      </c>
      <c r="G5" s="108">
        <v>2</v>
      </c>
      <c r="H5" s="108">
        <v>30</v>
      </c>
      <c r="I5" s="118">
        <f t="shared" ref="I5" si="0">IFERROR(G5/H5,"")</f>
        <v>6.6666666666666666E-2</v>
      </c>
      <c r="J5" s="108">
        <v>4</v>
      </c>
      <c r="K5" s="108">
        <v>28</v>
      </c>
      <c r="L5" s="118">
        <f t="shared" ref="L5" si="1">IFERROR(J5/K5,"")</f>
        <v>0.14285714285714285</v>
      </c>
      <c r="M5" s="119"/>
    </row>
    <row r="6" spans="1:13" ht="17.25" customHeight="1" x14ac:dyDescent="0.15">
      <c r="A6" s="99"/>
      <c r="B6" s="93"/>
      <c r="C6" s="94"/>
      <c r="D6" s="92"/>
      <c r="E6" s="92"/>
      <c r="F6" s="117"/>
      <c r="G6" s="100"/>
      <c r="H6" s="100"/>
      <c r="I6" s="111"/>
      <c r="J6" s="100"/>
      <c r="K6" s="100"/>
      <c r="L6" s="111"/>
      <c r="M6" s="120"/>
    </row>
    <row r="7" spans="1:13" x14ac:dyDescent="0.15">
      <c r="A7" s="99"/>
      <c r="B7" s="93"/>
      <c r="C7" s="94"/>
      <c r="D7" s="92"/>
      <c r="E7" s="92"/>
      <c r="F7" s="110"/>
      <c r="G7" s="101"/>
      <c r="H7" s="101"/>
      <c r="I7" s="111" t="str">
        <f t="shared" ref="I7:I23" si="2">IFERROR(G7/H7,"")</f>
        <v/>
      </c>
      <c r="J7" s="101"/>
      <c r="K7" s="101"/>
      <c r="L7" s="111" t="str">
        <f t="shared" ref="L7:L23" si="3">IFERROR(J7/K7,"")</f>
        <v/>
      </c>
      <c r="M7" s="112"/>
    </row>
    <row r="8" spans="1:13" x14ac:dyDescent="0.15">
      <c r="A8" s="99"/>
      <c r="B8" s="93"/>
      <c r="C8" s="94"/>
      <c r="D8" s="92"/>
      <c r="E8" s="92"/>
      <c r="F8" s="110"/>
      <c r="G8" s="101"/>
      <c r="H8" s="101"/>
      <c r="I8" s="111" t="str">
        <f t="shared" si="2"/>
        <v/>
      </c>
      <c r="J8" s="101"/>
      <c r="K8" s="101"/>
      <c r="L8" s="111" t="str">
        <f t="shared" si="3"/>
        <v/>
      </c>
      <c r="M8" s="112"/>
    </row>
    <row r="9" spans="1:13" x14ac:dyDescent="0.15">
      <c r="A9" s="99"/>
      <c r="B9" s="93"/>
      <c r="C9" s="94"/>
      <c r="D9" s="92"/>
      <c r="E9" s="92"/>
      <c r="F9" s="110"/>
      <c r="G9" s="101"/>
      <c r="H9" s="101"/>
      <c r="I9" s="111" t="str">
        <f t="shared" si="2"/>
        <v/>
      </c>
      <c r="J9" s="101"/>
      <c r="K9" s="101"/>
      <c r="L9" s="111" t="str">
        <f t="shared" si="3"/>
        <v/>
      </c>
      <c r="M9" s="112"/>
    </row>
    <row r="10" spans="1:13" x14ac:dyDescent="0.15">
      <c r="A10" s="99"/>
      <c r="B10" s="93"/>
      <c r="C10" s="94"/>
      <c r="D10" s="92"/>
      <c r="E10" s="92"/>
      <c r="F10" s="110"/>
      <c r="G10" s="101"/>
      <c r="H10" s="101"/>
      <c r="I10" s="111" t="str">
        <f t="shared" si="2"/>
        <v/>
      </c>
      <c r="J10" s="101"/>
      <c r="K10" s="101"/>
      <c r="L10" s="111" t="str">
        <f t="shared" si="3"/>
        <v/>
      </c>
      <c r="M10" s="112"/>
    </row>
    <row r="11" spans="1:13" x14ac:dyDescent="0.15">
      <c r="A11" s="99"/>
      <c r="B11" s="93"/>
      <c r="C11" s="94"/>
      <c r="D11" s="92"/>
      <c r="E11" s="92"/>
      <c r="F11" s="110"/>
      <c r="G11" s="101"/>
      <c r="H11" s="101"/>
      <c r="I11" s="111" t="str">
        <f t="shared" si="2"/>
        <v/>
      </c>
      <c r="J11" s="101"/>
      <c r="K11" s="101"/>
      <c r="L11" s="111" t="str">
        <f t="shared" si="3"/>
        <v/>
      </c>
      <c r="M11" s="112"/>
    </row>
    <row r="12" spans="1:13" x14ac:dyDescent="0.15">
      <c r="A12" s="99"/>
      <c r="B12" s="93"/>
      <c r="C12" s="94"/>
      <c r="D12" s="92"/>
      <c r="E12" s="92"/>
      <c r="F12" s="110"/>
      <c r="G12" s="101"/>
      <c r="H12" s="101"/>
      <c r="I12" s="111" t="str">
        <f t="shared" si="2"/>
        <v/>
      </c>
      <c r="J12" s="101"/>
      <c r="K12" s="101"/>
      <c r="L12" s="111" t="str">
        <f t="shared" si="3"/>
        <v/>
      </c>
      <c r="M12" s="112"/>
    </row>
    <row r="13" spans="1:13" x14ac:dyDescent="0.15">
      <c r="A13" s="99"/>
      <c r="B13" s="93"/>
      <c r="C13" s="94"/>
      <c r="D13" s="92"/>
      <c r="E13" s="92"/>
      <c r="F13" s="110"/>
      <c r="G13" s="101"/>
      <c r="H13" s="101"/>
      <c r="I13" s="111" t="str">
        <f t="shared" si="2"/>
        <v/>
      </c>
      <c r="J13" s="101"/>
      <c r="K13" s="101"/>
      <c r="L13" s="111" t="str">
        <f t="shared" si="3"/>
        <v/>
      </c>
      <c r="M13" s="112"/>
    </row>
    <row r="14" spans="1:13" x14ac:dyDescent="0.15">
      <c r="A14" s="99"/>
      <c r="B14" s="93"/>
      <c r="C14" s="94"/>
      <c r="D14" s="92"/>
      <c r="E14" s="92"/>
      <c r="F14" s="110"/>
      <c r="G14" s="101"/>
      <c r="H14" s="101"/>
      <c r="I14" s="111" t="str">
        <f t="shared" si="2"/>
        <v/>
      </c>
      <c r="J14" s="101"/>
      <c r="K14" s="101"/>
      <c r="L14" s="111" t="str">
        <f t="shared" si="3"/>
        <v/>
      </c>
      <c r="M14" s="112"/>
    </row>
    <row r="15" spans="1:13" x14ac:dyDescent="0.15">
      <c r="A15" s="99"/>
      <c r="B15" s="93"/>
      <c r="C15" s="94"/>
      <c r="D15" s="92"/>
      <c r="E15" s="92"/>
      <c r="F15" s="110"/>
      <c r="G15" s="101"/>
      <c r="H15" s="101"/>
      <c r="I15" s="111" t="str">
        <f t="shared" si="2"/>
        <v/>
      </c>
      <c r="J15" s="101"/>
      <c r="K15" s="101"/>
      <c r="L15" s="111" t="str">
        <f t="shared" si="3"/>
        <v/>
      </c>
      <c r="M15" s="112"/>
    </row>
    <row r="16" spans="1:13" x14ac:dyDescent="0.15">
      <c r="A16" s="99"/>
      <c r="B16" s="93"/>
      <c r="C16" s="94"/>
      <c r="D16" s="92"/>
      <c r="E16" s="92"/>
      <c r="F16" s="110"/>
      <c r="G16" s="101"/>
      <c r="H16" s="101"/>
      <c r="I16" s="111" t="str">
        <f t="shared" si="2"/>
        <v/>
      </c>
      <c r="J16" s="101"/>
      <c r="K16" s="101"/>
      <c r="L16" s="111" t="str">
        <f t="shared" si="3"/>
        <v/>
      </c>
      <c r="M16" s="112"/>
    </row>
    <row r="17" spans="1:13" x14ac:dyDescent="0.15">
      <c r="A17" s="99"/>
      <c r="B17" s="93"/>
      <c r="C17" s="94"/>
      <c r="D17" s="92"/>
      <c r="E17" s="92"/>
      <c r="F17" s="110"/>
      <c r="G17" s="101"/>
      <c r="H17" s="101"/>
      <c r="I17" s="111" t="str">
        <f t="shared" si="2"/>
        <v/>
      </c>
      <c r="J17" s="101"/>
      <c r="K17" s="101"/>
      <c r="L17" s="111" t="str">
        <f t="shared" si="3"/>
        <v/>
      </c>
      <c r="M17" s="112"/>
    </row>
    <row r="18" spans="1:13" x14ac:dyDescent="0.15">
      <c r="A18" s="99"/>
      <c r="B18" s="93"/>
      <c r="C18" s="94"/>
      <c r="D18" s="92"/>
      <c r="E18" s="92"/>
      <c r="F18" s="110"/>
      <c r="G18" s="101"/>
      <c r="H18" s="101"/>
      <c r="I18" s="111" t="str">
        <f t="shared" si="2"/>
        <v/>
      </c>
      <c r="J18" s="101"/>
      <c r="K18" s="101"/>
      <c r="L18" s="111" t="str">
        <f t="shared" si="3"/>
        <v/>
      </c>
      <c r="M18" s="112"/>
    </row>
    <row r="19" spans="1:13" x14ac:dyDescent="0.15">
      <c r="A19" s="99"/>
      <c r="B19" s="93"/>
      <c r="C19" s="94"/>
      <c r="D19" s="92"/>
      <c r="E19" s="92"/>
      <c r="F19" s="110"/>
      <c r="G19" s="101"/>
      <c r="H19" s="101"/>
      <c r="I19" s="111" t="str">
        <f t="shared" si="2"/>
        <v/>
      </c>
      <c r="J19" s="101"/>
      <c r="K19" s="101"/>
      <c r="L19" s="111" t="str">
        <f t="shared" si="3"/>
        <v/>
      </c>
      <c r="M19" s="112"/>
    </row>
    <row r="20" spans="1:13" x14ac:dyDescent="0.15">
      <c r="A20" s="99"/>
      <c r="B20" s="93"/>
      <c r="C20" s="94"/>
      <c r="D20" s="92"/>
      <c r="E20" s="92"/>
      <c r="F20" s="110"/>
      <c r="G20" s="101"/>
      <c r="H20" s="101"/>
      <c r="I20" s="111" t="str">
        <f t="shared" si="2"/>
        <v/>
      </c>
      <c r="J20" s="101"/>
      <c r="K20" s="101"/>
      <c r="L20" s="111" t="str">
        <f t="shared" si="3"/>
        <v/>
      </c>
      <c r="M20" s="112"/>
    </row>
    <row r="21" spans="1:13" x14ac:dyDescent="0.15">
      <c r="A21" s="99"/>
      <c r="B21" s="93"/>
      <c r="C21" s="94"/>
      <c r="D21" s="92"/>
      <c r="E21" s="92"/>
      <c r="F21" s="110"/>
      <c r="G21" s="101"/>
      <c r="H21" s="101"/>
      <c r="I21" s="111" t="str">
        <f t="shared" si="2"/>
        <v/>
      </c>
      <c r="J21" s="101"/>
      <c r="K21" s="101"/>
      <c r="L21" s="111" t="str">
        <f t="shared" si="3"/>
        <v/>
      </c>
      <c r="M21" s="112"/>
    </row>
    <row r="22" spans="1:13" x14ac:dyDescent="0.15">
      <c r="A22" s="99"/>
      <c r="B22" s="93"/>
      <c r="C22" s="94"/>
      <c r="D22" s="92"/>
      <c r="E22" s="92"/>
      <c r="F22" s="110"/>
      <c r="G22" s="101"/>
      <c r="H22" s="101"/>
      <c r="I22" s="111" t="str">
        <f t="shared" si="2"/>
        <v/>
      </c>
      <c r="J22" s="101"/>
      <c r="K22" s="101"/>
      <c r="L22" s="111" t="str">
        <f t="shared" si="3"/>
        <v/>
      </c>
      <c r="M22" s="112"/>
    </row>
    <row r="23" spans="1:13" x14ac:dyDescent="0.15">
      <c r="A23" s="99"/>
      <c r="B23" s="93"/>
      <c r="C23" s="94"/>
      <c r="D23" s="92"/>
      <c r="E23" s="92"/>
      <c r="F23" s="110"/>
      <c r="G23" s="101"/>
      <c r="H23" s="101"/>
      <c r="I23" s="111" t="str">
        <f t="shared" si="2"/>
        <v/>
      </c>
      <c r="J23" s="101"/>
      <c r="K23" s="101"/>
      <c r="L23" s="111" t="str">
        <f t="shared" si="3"/>
        <v/>
      </c>
      <c r="M23" s="112"/>
    </row>
  </sheetData>
  <mergeCells count="3">
    <mergeCell ref="A1:M1"/>
    <mergeCell ref="A2:M2"/>
    <mergeCell ref="A3:M3"/>
  </mergeCells>
  <phoneticPr fontId="21" type="noConversion"/>
  <conditionalFormatting sqref="B1">
    <cfRule type="duplicateValues" dxfId="40" priority="4" stopIfTrue="1"/>
  </conditionalFormatting>
  <conditionalFormatting sqref="B2">
    <cfRule type="duplicateValues" dxfId="39" priority="3" stopIfTrue="1"/>
  </conditionalFormatting>
  <conditionalFormatting sqref="B3">
    <cfRule type="duplicateValues" dxfId="38" priority="2" stopIfTrue="1"/>
  </conditionalFormatting>
  <conditionalFormatting sqref="B4 B6:B65511">
    <cfRule type="duplicateValues" dxfId="37" priority="90" stopIfTrue="1"/>
  </conditionalFormatting>
  <conditionalFormatting sqref="B5">
    <cfRule type="duplicateValues" dxfId="36" priority="1" stopIfTrue="1"/>
  </conditionalFormatting>
  <dataValidations xWindow="437" yWindow="767" count="2">
    <dataValidation allowBlank="1" showInputMessage="1" showErrorMessage="1" prompt="请输入专业简称+班级，如“计算机1502”" sqref="F1:F2 F4 F24:F65511"/>
    <dataValidation allowBlank="1" showInputMessage="1" showErrorMessage="1" prompt="请输入专业简称+班级，如“计算机1802”" sqref="F5:F23"/>
  </dataValidations>
  <printOptions horizontalCentered="1"/>
  <pageMargins left="0.39370078740157483" right="0.39370078740157483" top="0.74803149606299213" bottom="0.74803149606299213" header="0.31496062992125984" footer="0.31496062992125984"/>
  <pageSetup paperSize="9" orientation="landscape" r:id="rId1"/>
  <headerFooter>
    <oddFooter>&amp;C&amp;"仿宋,常规"第&amp;"Times New Roman,常规" &amp;P &amp;"仿宋,常规"页，共&amp;"Times New Roman,常规" &amp;N &amp;"仿宋,常规"页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abSelected="1" zoomScale="85" zoomScaleNormal="85" zoomScalePageLayoutView="85" workbookViewId="0">
      <selection activeCell="D10" sqref="D10"/>
    </sheetView>
  </sheetViews>
  <sheetFormatPr defaultRowHeight="17.25" x14ac:dyDescent="0.15"/>
  <cols>
    <col min="1" max="1" width="7" style="18" customWidth="1"/>
    <col min="2" max="2" width="64" style="18" customWidth="1"/>
    <col min="3" max="3" width="19.5" style="18" customWidth="1"/>
    <col min="4" max="4" width="19.5" style="20" customWidth="1"/>
    <col min="5" max="5" width="18.625" style="20" customWidth="1"/>
    <col min="6" max="16384" width="9" style="18"/>
  </cols>
  <sheetData>
    <row r="1" spans="1:5" ht="17.25" customHeight="1" x14ac:dyDescent="0.15">
      <c r="A1" s="127" t="s">
        <v>42</v>
      </c>
      <c r="B1" s="127"/>
      <c r="C1" s="127"/>
      <c r="D1" s="127"/>
      <c r="E1" s="127"/>
    </row>
    <row r="2" spans="1:5" ht="46.5" customHeight="1" x14ac:dyDescent="0.15">
      <c r="A2" s="125" t="s">
        <v>55</v>
      </c>
      <c r="B2" s="125"/>
      <c r="C2" s="125"/>
      <c r="D2" s="125"/>
      <c r="E2" s="125"/>
    </row>
    <row r="3" spans="1:5" ht="30.75" customHeight="1" x14ac:dyDescent="0.15">
      <c r="A3" s="126" t="s">
        <v>47</v>
      </c>
      <c r="B3" s="126"/>
      <c r="C3" s="126"/>
      <c r="D3" s="126"/>
      <c r="E3" s="126"/>
    </row>
    <row r="4" spans="1:5" s="19" customFormat="1" ht="39" customHeight="1" x14ac:dyDescent="0.15">
      <c r="A4" s="19" t="s">
        <v>1</v>
      </c>
      <c r="B4" s="104" t="s">
        <v>45</v>
      </c>
      <c r="C4" s="104" t="s">
        <v>46</v>
      </c>
      <c r="D4" s="104" t="s">
        <v>43</v>
      </c>
      <c r="E4" s="104" t="s">
        <v>44</v>
      </c>
    </row>
    <row r="5" spans="1:5" ht="17.25" customHeight="1" x14ac:dyDescent="0.15">
      <c r="A5" s="105" t="s">
        <v>11</v>
      </c>
      <c r="B5" s="106" t="s">
        <v>51</v>
      </c>
      <c r="C5" s="106">
        <v>28</v>
      </c>
      <c r="D5" s="107" t="s">
        <v>12</v>
      </c>
      <c r="E5" s="105"/>
    </row>
    <row r="6" spans="1:5" x14ac:dyDescent="0.15">
      <c r="A6" s="92"/>
      <c r="B6" s="93"/>
      <c r="C6" s="93"/>
      <c r="D6" s="94"/>
      <c r="E6" s="92"/>
    </row>
    <row r="7" spans="1:5" x14ac:dyDescent="0.15">
      <c r="A7" s="92"/>
      <c r="B7" s="93"/>
      <c r="C7" s="93"/>
      <c r="D7" s="94"/>
      <c r="E7" s="92"/>
    </row>
    <row r="8" spans="1:5" x14ac:dyDescent="0.15">
      <c r="A8" s="92"/>
      <c r="B8" s="93"/>
      <c r="C8" s="93"/>
      <c r="D8" s="94"/>
      <c r="E8" s="92"/>
    </row>
    <row r="9" spans="1:5" x14ac:dyDescent="0.15">
      <c r="A9" s="92"/>
      <c r="B9" s="93"/>
      <c r="C9" s="93"/>
      <c r="D9" s="94"/>
      <c r="E9" s="92"/>
    </row>
    <row r="10" spans="1:5" x14ac:dyDescent="0.15">
      <c r="A10" s="92"/>
      <c r="B10" s="93"/>
      <c r="C10" s="93"/>
      <c r="D10" s="94"/>
      <c r="E10" s="92"/>
    </row>
    <row r="11" spans="1:5" x14ac:dyDescent="0.15">
      <c r="A11" s="92"/>
      <c r="B11" s="93"/>
      <c r="C11" s="93"/>
      <c r="D11" s="94"/>
      <c r="E11" s="92"/>
    </row>
    <row r="12" spans="1:5" x14ac:dyDescent="0.15">
      <c r="A12" s="92"/>
      <c r="B12" s="93"/>
      <c r="C12" s="93"/>
      <c r="D12" s="94"/>
      <c r="E12" s="92"/>
    </row>
    <row r="13" spans="1:5" x14ac:dyDescent="0.15">
      <c r="A13" s="92"/>
      <c r="B13" s="93"/>
      <c r="C13" s="93"/>
      <c r="D13" s="94"/>
      <c r="E13" s="92"/>
    </row>
    <row r="14" spans="1:5" x14ac:dyDescent="0.15">
      <c r="A14" s="92"/>
      <c r="B14" s="93"/>
      <c r="C14" s="93"/>
      <c r="D14" s="94"/>
      <c r="E14" s="92"/>
    </row>
    <row r="15" spans="1:5" x14ac:dyDescent="0.15">
      <c r="A15" s="92"/>
      <c r="B15" s="93"/>
      <c r="C15" s="93"/>
      <c r="D15" s="94"/>
      <c r="E15" s="92"/>
    </row>
    <row r="16" spans="1:5" x14ac:dyDescent="0.15">
      <c r="A16" s="92"/>
      <c r="B16" s="93"/>
      <c r="C16" s="93"/>
      <c r="D16" s="94"/>
      <c r="E16" s="92"/>
    </row>
    <row r="17" spans="1:5" x14ac:dyDescent="0.15">
      <c r="A17" s="92"/>
      <c r="B17" s="93"/>
      <c r="C17" s="93"/>
      <c r="D17" s="94"/>
      <c r="E17" s="92"/>
    </row>
    <row r="18" spans="1:5" x14ac:dyDescent="0.15">
      <c r="A18" s="92"/>
      <c r="B18" s="93"/>
      <c r="C18" s="93"/>
      <c r="D18" s="94"/>
      <c r="E18" s="92"/>
    </row>
    <row r="19" spans="1:5" x14ac:dyDescent="0.15">
      <c r="A19" s="92"/>
      <c r="B19" s="93"/>
      <c r="C19" s="93"/>
      <c r="D19" s="94"/>
      <c r="E19" s="92"/>
    </row>
    <row r="20" spans="1:5" x14ac:dyDescent="0.15">
      <c r="A20" s="92"/>
      <c r="B20" s="93"/>
      <c r="C20" s="93"/>
      <c r="D20" s="94"/>
      <c r="E20" s="92"/>
    </row>
    <row r="21" spans="1:5" x14ac:dyDescent="0.15">
      <c r="A21" s="92"/>
      <c r="B21" s="93"/>
      <c r="C21" s="93"/>
      <c r="D21" s="94"/>
      <c r="E21" s="92"/>
    </row>
    <row r="22" spans="1:5" x14ac:dyDescent="0.15">
      <c r="A22" s="92"/>
      <c r="B22" s="93"/>
      <c r="C22" s="93"/>
      <c r="D22" s="94"/>
      <c r="E22" s="92"/>
    </row>
    <row r="23" spans="1:5" x14ac:dyDescent="0.15">
      <c r="A23" s="92"/>
      <c r="B23" s="93"/>
      <c r="C23" s="93"/>
      <c r="D23" s="94"/>
      <c r="E23" s="92"/>
    </row>
    <row r="24" spans="1:5" x14ac:dyDescent="0.15">
      <c r="A24" s="92"/>
      <c r="B24" s="93"/>
      <c r="C24" s="93"/>
      <c r="D24" s="94"/>
      <c r="E24" s="92"/>
    </row>
  </sheetData>
  <mergeCells count="3">
    <mergeCell ref="A1:E1"/>
    <mergeCell ref="A2:E2"/>
    <mergeCell ref="A3:E3"/>
  </mergeCells>
  <phoneticPr fontId="21" type="noConversion"/>
  <conditionalFormatting sqref="B1:C1">
    <cfRule type="duplicateValues" dxfId="16" priority="7" stopIfTrue="1"/>
  </conditionalFormatting>
  <conditionalFormatting sqref="B2:C2">
    <cfRule type="duplicateValues" dxfId="15" priority="8" stopIfTrue="1"/>
  </conditionalFormatting>
  <conditionalFormatting sqref="B3:C3">
    <cfRule type="duplicateValues" dxfId="14" priority="9" stopIfTrue="1"/>
  </conditionalFormatting>
  <conditionalFormatting sqref="B4:C65537">
    <cfRule type="duplicateValues" dxfId="13" priority="136" stopIfTrue="1"/>
  </conditionalFormatting>
  <dataValidations count="1">
    <dataValidation allowBlank="1" showInputMessage="1" showErrorMessage="1" prompt="请输入专业班级全程，年级+专业+班级，如“2016级机械设计制造及自动化专业1班”、”2018级食品类4班“等" sqref="B5:B24"/>
  </dataValidation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headerFooter>
    <oddFooter>&amp;C&amp;"仿宋,常规"第&amp;"Times New Roman,常规" &amp;P &amp;"仿宋,常规"页，共&amp;"Times New Roman,常规" &amp;N &amp;"仿宋,常规"页</oddFoot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"/>
  <sheetViews>
    <sheetView zoomScaleSheetLayoutView="100" workbookViewId="0"/>
  </sheetViews>
  <sheetFormatPr defaultColWidth="9" defaultRowHeight="14.25" x14ac:dyDescent="0.15"/>
  <sheetData/>
  <phoneticPr fontId="20" type="noConversion"/>
  <pageMargins left="0.74791666666666667" right="0.74791666666666667" top="0.98402777777777772" bottom="0.98402777777777772" header="0.51111111111111107" footer="0.51111111111111107"/>
  <pageSetup paperSize="9" fitToWidth="0" fitToHeight="0" orientation="portrait" useFirstPageNumber="1" errors="NA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"/>
  <sheetViews>
    <sheetView zoomScaleSheetLayoutView="100" workbookViewId="0"/>
  </sheetViews>
  <sheetFormatPr defaultColWidth="9" defaultRowHeight="14.25" x14ac:dyDescent="0.15"/>
  <sheetData/>
  <phoneticPr fontId="20" type="noConversion"/>
  <pageMargins left="0.74791666666666667" right="0.74791666666666667" top="0.98402777777777772" bottom="0.98402777777777772" header="0.51111111111111107" footer="0.51111111111111107"/>
  <pageSetup paperSize="9" fitToWidth="0" fitToHeight="0" orientation="portrait" useFirstPageNumber="1" errors="NA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8</vt:i4>
      </vt:variant>
    </vt:vector>
  </HeadingPairs>
  <TitlesOfParts>
    <vt:vector size="14" baseType="lpstr">
      <vt:lpstr>附件1.生综合素质测评成绩汇总表</vt:lpstr>
      <vt:lpstr>附件2.优秀大学生（原三好学生）评定结果统计表</vt:lpstr>
      <vt:lpstr>附件3.优秀学生干部评定结果统计表</vt:lpstr>
      <vt:lpstr>附件4.学生先进班集体汇总表</vt:lpstr>
      <vt:lpstr>Sheet2</vt:lpstr>
      <vt:lpstr>Sheet3</vt:lpstr>
      <vt:lpstr>附件1.生综合素质测评成绩汇总表!Print_Area</vt:lpstr>
      <vt:lpstr>'附件2.优秀大学生（原三好学生）评定结果统计表'!Print_Area</vt:lpstr>
      <vt:lpstr>附件3.优秀学生干部评定结果统计表!Print_Area</vt:lpstr>
      <vt:lpstr>附件4.学生先进班集体汇总表!Print_Area</vt:lpstr>
      <vt:lpstr>附件1.生综合素质测评成绩汇总表!Print_Titles</vt:lpstr>
      <vt:lpstr>'附件2.优秀大学生（原三好学生）评定结果统计表'!Print_Titles</vt:lpstr>
      <vt:lpstr>附件3.优秀学生干部评定结果统计表!Print_Titles</vt:lpstr>
      <vt:lpstr>附件4.学生先进班集体汇总表!Print_Titles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郭紫玥</dc:creator>
  <cp:keywords/>
  <dc:description/>
  <cp:lastModifiedBy>54388876</cp:lastModifiedBy>
  <cp:revision/>
  <cp:lastPrinted>2019-09-16T02:39:01Z</cp:lastPrinted>
  <dcterms:created xsi:type="dcterms:W3CDTF">2011-08-17T02:30:18Z</dcterms:created>
  <dcterms:modified xsi:type="dcterms:W3CDTF">2020-09-28T03:03:22Z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2052-9.1.0.5108</vt:lpwstr>
  </property>
</Properties>
</file>